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2-2021 Закон КК от 07-06-2021 № 605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_xlnm._FilterDatabase" localSheetId="0" hidden="1">'Приложение 9(1)'!$A$19:$J$19</definedName>
    <definedName name="Date">'Приложение 9(1)'!$A$3</definedName>
    <definedName name="GrandTotal">'Приложение 9(1)'!$B$203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9(1)'!$A$1:$J$204</definedName>
  </definedNames>
  <calcPr calcId="162913" refMode="R1C1"/>
</workbook>
</file>

<file path=xl/calcChain.xml><?xml version="1.0" encoding="utf-8"?>
<calcChain xmlns="http://schemas.openxmlformats.org/spreadsheetml/2006/main">
  <c r="J12" i="1" l="1"/>
  <c r="A1" i="1" l="1"/>
  <c r="J5" i="1" l="1"/>
  <c r="J11" i="1"/>
  <c r="J4" i="1"/>
  <c r="J17" i="1" l="1"/>
  <c r="I17" i="1"/>
  <c r="A14" i="1"/>
  <c r="J10" i="1" l="1"/>
</calcChain>
</file>

<file path=xl/sharedStrings.xml><?xml version="1.0" encoding="utf-8"?>
<sst xmlns="http://schemas.openxmlformats.org/spreadsheetml/2006/main" count="753" uniqueCount="336">
  <si>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</si>
  <si>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</si>
  <si>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</si>
  <si>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</si>
  <si>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</si>
  <si>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</si>
  <si>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</si>
  <si>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</si>
  <si>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</si>
  <si>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</si>
  <si>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</si>
  <si>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</si>
  <si>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</si>
  <si>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</si>
  <si>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</si>
  <si>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</si>
  <si>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Расходы за счет средств Фонда содействия реформированию ЖКХ</t>
  </si>
  <si>
    <t>01.01.2021</t>
  </si>
  <si>
    <t>Закон Камчатского края от 26.11.2020 № 521 "О краевом бюджете на 2021 год и на плановый период 2022 и 2023 годов"</t>
  </si>
  <si>
    <t>Государственная программа Камчатского края "Обеспечение доступным и комфортным жильем жителей Камчатского края"</t>
  </si>
  <si>
    <t>Подпрограмма "Региональная адресная программа по переселению граждан из аварийного жилищного фонда"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</si>
  <si>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</si>
  <si>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</si>
  <si>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</si>
  <si>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и жилищной политики Камчатского края</t>
  </si>
  <si>
    <t>Петропавловск-Камчатский городской округ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</si>
  <si>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</si>
  <si>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</si>
  <si>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</si>
  <si>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Эссовское сельское поселение</t>
  </si>
  <si>
    <t>Анавгайское сельское поселение</t>
  </si>
  <si>
    <t>Сельское поселение "село Тигиль"</t>
  </si>
  <si>
    <t>Сельское поселение "село Седанка"</t>
  </si>
  <si>
    <t>Итого расходы за счет средств Фонда содействия реформированию ЖКХ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</si>
  <si>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</si>
  <si>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</si>
  <si>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</si>
  <si>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</si>
  <si>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</si>
  <si>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</si>
  <si>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N5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</si>
  <si>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</si>
  <si>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</si>
  <si>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</si>
  <si>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</si>
  <si>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</si>
  <si>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</si>
  <si>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R1110</t>
  </si>
  <si>
    <t>1.2.2</t>
  </si>
  <si>
    <t>Строительство ФАП в с. Слаутное Пенжинского муниципального района</t>
  </si>
  <si>
    <t>01 9 01 R3650</t>
  </si>
  <si>
    <t>1.2.3</t>
  </si>
  <si>
    <t>Строительство ФАП в с. Ачайваям Олюторского муниципального района</t>
  </si>
  <si>
    <t>1.2.4</t>
  </si>
  <si>
    <t>Строительство Быстринской районной больницы</t>
  </si>
  <si>
    <t>1.2.5</t>
  </si>
  <si>
    <t>Строительство врачебной амбулатории в п. Козыревск Усть-Камчатского муниципального района</t>
  </si>
  <si>
    <t>1.2.6</t>
  </si>
  <si>
    <t>Строительство врачебной амбулатории в п. Пионерский Елизовского муниципального района</t>
  </si>
  <si>
    <t>1.2.7</t>
  </si>
  <si>
    <t>Строительство врачебной амбулатории в п. Николаевка Елизовского муниципального района</t>
  </si>
  <si>
    <t>1.2.8</t>
  </si>
  <si>
    <t>Строительство Карагинской районной больницы</t>
  </si>
  <si>
    <t>1.2.9</t>
  </si>
  <si>
    <t>Строительство Никольской районной больницы</t>
  </si>
  <si>
    <t>1.2.10</t>
  </si>
  <si>
    <t>Строительство ОВОП в п. Крутогоровский Соболевского муниципального района</t>
  </si>
  <si>
    <t>1.2.11</t>
  </si>
  <si>
    <t>Строительство ОВОП в с. Пахачи Олюторского муниципального района</t>
  </si>
  <si>
    <t>1.2.12</t>
  </si>
  <si>
    <t>Строительство ОВОП в с. Тымлат Карагинского муниципального района</t>
  </si>
  <si>
    <t>1.2.13</t>
  </si>
  <si>
    <t>Строительство Соболевской районной больницы</t>
  </si>
  <si>
    <t>1.2.14</t>
  </si>
  <si>
    <t>Строительство ФАП в с. Апука Олюторского муниципального района</t>
  </si>
  <si>
    <t>1.2.15</t>
  </si>
  <si>
    <t>Строительство ФАП в с. Аянка Пенжинского муниципального района</t>
  </si>
  <si>
    <t>1.2.16</t>
  </si>
  <si>
    <t>Строительство ФАП в с. Запорожье Усть-Большерецкого муниципального района</t>
  </si>
  <si>
    <t>1.2.17</t>
  </si>
  <si>
    <t>Строительство ФАП в с. Кавалерское Усть-Большерецкого муниципального района</t>
  </si>
  <si>
    <t>1.2.18</t>
  </si>
  <si>
    <t>Строительство ФАП в с. Карага Карагинского муниципального района</t>
  </si>
  <si>
    <t>1.2.19</t>
  </si>
  <si>
    <t>Строительство ФАП в с. Ковран Тигильского муниципального района</t>
  </si>
  <si>
    <t>1.2.20</t>
  </si>
  <si>
    <t>Строительство ФАП в с. Хайрюзово Тигильского муниципального района</t>
  </si>
  <si>
    <t>1.2.21</t>
  </si>
  <si>
    <t>Строительство ФП в с. Березняки Елизовского муниципального района</t>
  </si>
  <si>
    <t>1.2.22</t>
  </si>
  <si>
    <t>Строительство ФП в с. Двуречье Елизовского муниципального района</t>
  </si>
  <si>
    <t>1.2.23</t>
  </si>
  <si>
    <t>Строительство ФП в с. Крутоберегово Усть-Камчатского муниципального района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</si>
  <si>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</si>
  <si>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</si>
  <si>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</si>
  <si>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</si>
  <si>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</si>
  <si>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Здание. Учебный корпус МБОУ "Средняя школа № 40 по ул. Вольского микрорайона "Северо-Восток" в г. Петропавловске - Камчатском</t>
  </si>
  <si>
    <t>0702</t>
  </si>
  <si>
    <t>02 1 07 40070</t>
  </si>
  <si>
    <t>2.1.2</t>
  </si>
  <si>
    <t>Здание. Общеобразовательная школа по проспекту Рыбаков в г. Петропавловск-Камчатский</t>
  </si>
  <si>
    <t>02 1 E1 55200</t>
  </si>
  <si>
    <t>2.1.3</t>
  </si>
  <si>
    <t>Детский сад по ул. Вилюйская, 60 в г. Петропавловске-Камчатском (в том числе проектные работы)</t>
  </si>
  <si>
    <t>0701</t>
  </si>
  <si>
    <t>Министерство образования Камчатского края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</si>
  <si>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</si>
  <si>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</si>
  <si>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</si>
  <si>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</si>
  <si>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</si>
  <si>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</si>
  <si>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</si>
  <si>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</si>
  <si>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</si>
  <si>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</si>
  <si>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</si>
  <si>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</si>
  <si>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</si>
  <si>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Елизово, ул. Садовая</t>
  </si>
  <si>
    <t>1006</t>
  </si>
  <si>
    <t>05 1 P3 51210</t>
  </si>
  <si>
    <t>4.2</t>
  </si>
  <si>
    <t>Подпрограмма "Развитие системы социального обслуживания населения в Камчатском крае"</t>
  </si>
  <si>
    <t>4.2.1</t>
  </si>
  <si>
    <t>Дом-интернат для психически больных на 400 мест (1 этап строительства)</t>
  </si>
  <si>
    <t>05 4 02 10130</t>
  </si>
  <si>
    <t>Министерство социального благополучия и семейной политики Камчатского края</t>
  </si>
  <si>
    <t>4.2.2</t>
  </si>
  <si>
    <t>Дом-интернат для психически больных на 400 мест (2 этап строительства)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</si>
  <si>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</si>
  <si>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</si>
  <si>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</si>
  <si>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</si>
  <si>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</si>
  <si>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Ледовый дворец в г. Елизово, Камчатский край</t>
  </si>
  <si>
    <t>1101</t>
  </si>
  <si>
    <t>07 4 P5 51390</t>
  </si>
  <si>
    <t>Елизовский муниципальный район</t>
  </si>
  <si>
    <t>5.1.2</t>
  </si>
  <si>
    <t xml:space="preserve"> Физкультурно-оздоровительный комплекс в п. Козыревск, Усть-Камчатского района, Камчатского края</t>
  </si>
  <si>
    <t>Усть-Камчатский муниципальный район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</si>
  <si>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</si>
  <si>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</si>
  <si>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</si>
  <si>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</si>
  <si>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</si>
  <si>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Строительство скотомогильника в Мильковском муниципальном районе Камчатского края</t>
  </si>
  <si>
    <t>0405</t>
  </si>
  <si>
    <t>09 8 02 10130</t>
  </si>
  <si>
    <t>Агентство по ветеринарии Камчатского края</t>
  </si>
  <si>
    <t>7</t>
  </si>
  <si>
    <t>7.1</t>
  </si>
  <si>
    <t>Подпрограмма "Стимулирование развития жилищного строительства"</t>
  </si>
  <si>
    <t>7.1.1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</si>
  <si>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</si>
  <si>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10 1 04 40070</t>
  </si>
  <si>
    <t>Вулканное городское поселение</t>
  </si>
  <si>
    <t>7.1.2</t>
  </si>
  <si>
    <t>Строительство внеплощадочных сетей теплоснабжения для микрорайона Северный в г. Петропавловске-Камчатском</t>
  </si>
  <si>
    <t>10 1 F1 50210</t>
  </si>
  <si>
    <t>7.1.3</t>
  </si>
  <si>
    <t>Строительство внеплощадочных сетей водоснабжения для микрорайона Северный в г. Петропавловске-Камчатском</t>
  </si>
  <si>
    <t>7.1.4</t>
  </si>
  <si>
    <t>Строительство внеплощадочных сетей водоотведения для микрорайона Северный в г. Петропавловске-Камчатском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</si>
  <si>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</si>
  <si>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</si>
  <si>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</si>
  <si>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</si>
  <si>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</si>
  <si>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</si>
  <si>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7.3</t>
  </si>
  <si>
    <t>Подпрограмма "Обеспечение жилыми помещениями отдельных категорий граждан"</t>
  </si>
  <si>
    <t>7.3.1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</si>
  <si>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</si>
  <si>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10 9 01 10130</t>
  </si>
  <si>
    <t>7.4</t>
  </si>
  <si>
    <t>7.4.1</t>
  </si>
  <si>
    <t>10 A F3 67484</t>
  </si>
  <si>
    <t>Мильковское сельское поселение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</si>
  <si>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</si>
  <si>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</si>
  <si>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</si>
  <si>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</si>
  <si>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</si>
  <si>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</si>
  <si>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0502</t>
  </si>
  <si>
    <t>11 1 11 40070</t>
  </si>
  <si>
    <t>Министерство жилищно-коммунального хозяйства и энергетики Камчатского края</t>
  </si>
  <si>
    <t>Новолесновское сельское поселение</t>
  </si>
  <si>
    <t>8.1.2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</si>
  <si>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</si>
  <si>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8.2</t>
  </si>
  <si>
    <t>Подпрограмма "Чистая вода в Камчатском крае"</t>
  </si>
  <si>
    <t>8.2.1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</si>
  <si>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</si>
  <si>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</si>
  <si>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8.2.2</t>
  </si>
  <si>
    <t>Реконструкция системы водоснабжения в п. Ключи, Усть-Камчатского района, Камчатского края</t>
  </si>
  <si>
    <t>8.2.3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</si>
  <si>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</si>
  <si>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Сельское поселение "село Апука"</t>
  </si>
  <si>
    <t>8.2.4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</si>
  <si>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</si>
  <si>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</si>
  <si>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Городской округ "поселок Палана"</t>
  </si>
  <si>
    <t>8.2.5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</si>
  <si>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</si>
  <si>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</si>
  <si>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</si>
  <si>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</si>
  <si>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</si>
  <si>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 xml:space="preserve">Реконструкция автомобильной дороги Петропавловск-Камчатский - Мильково на участке км 34 - км 40 (в том числе проектные работы) 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</si>
  <si>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</si>
  <si>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</si>
  <si>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</si>
  <si>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</si>
  <si>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 xml:space="preserve">Реконструкция автомобильной дороги Петропавловск-Камчатский - Мильково на участке км 12 - км 17 с подъездом к федеральной дороге. 2 этап. </t>
  </si>
  <si>
    <t>9.1.3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</si>
  <si>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(проектные работы)</t>
  </si>
  <si>
    <t>9.1.4</t>
  </si>
  <si>
    <t>Реконструкция автомобильной дороги Петропавловск-Камчатский - Мильково - Ключи на участке км 0 - км 10 (проектные работы)</t>
  </si>
  <si>
    <t>9.1.5</t>
  </si>
  <si>
    <t>Реконструкция автомобильной дороги Петропавловск-Камчатский - Мильково на участке западного обхода в г. Елизово км 27 - км 30 с подъездом к Аэропорту (проектные работы)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</si>
  <si>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</si>
  <si>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</si>
  <si>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</si>
  <si>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регионального значения с реконструкцией имеющихся зданий и сооружений (проектные работы)</t>
  </si>
  <si>
    <t>12 2 03 10130</t>
  </si>
  <si>
    <t>9.3</t>
  </si>
  <si>
    <t>Подпрограмма "Развитие водного транспорта"</t>
  </si>
  <si>
    <t>9.3.1</t>
  </si>
  <si>
    <t>Строительство автопассажирского парома</t>
  </si>
  <si>
    <t>0408</t>
  </si>
  <si>
    <t>12 3 03 10130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</si>
  <si>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</si>
  <si>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</si>
  <si>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</si>
  <si>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</si>
  <si>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</si>
  <si>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Комплекс правосудия в г. Петропавловске-Камчатском. Блоки 5,7. Реконструкция</t>
  </si>
  <si>
    <t>0113</t>
  </si>
  <si>
    <t>13 1 01 10130</t>
  </si>
  <si>
    <t>11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</si>
  <si>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</si>
  <si>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11.1</t>
  </si>
  <si>
    <t>Подпрограмма "Использование и охрана водных объектов в Камчатском крае"</t>
  </si>
  <si>
    <t>11.1.1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</si>
  <si>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</si>
  <si>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</si>
  <si>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</si>
  <si>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</si>
  <si>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11.1.2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</si>
  <si>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</si>
  <si>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</si>
  <si>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</si>
  <si>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</si>
  <si>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</si>
  <si>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</si>
  <si>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Строительство "Пожарного депо на 2 выезда" в п. Озерновский</t>
  </si>
  <si>
    <t>0310</t>
  </si>
  <si>
    <t>16 2 07 10130</t>
  </si>
  <si>
    <t>Министерство специальных программ Камчатского края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</si>
  <si>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</si>
  <si>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</si>
  <si>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</si>
  <si>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</si>
  <si>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</si>
  <si>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>Приобретение жилых помещений в строящемся многоквартирном доме</t>
  </si>
  <si>
    <t>22 3 01 40070</t>
  </si>
  <si>
    <t>Сельское поселение "село Пахачи"</t>
  </si>
  <si>
    <t>Сельское поселение "село Слаутное"</t>
  </si>
  <si>
    <t>14</t>
  </si>
  <si>
    <t>Государственная программа Камчатского края "Обращение с отходами производства и потребления в Камчатском крае"</t>
  </si>
  <si>
    <t>14.1</t>
  </si>
  <si>
    <t>Подпрограмма "Развитие комплексной системы обращения с твердыми коммунальными отходами на территории Камчатского края"</t>
  </si>
  <si>
    <t>14.1.1</t>
  </si>
  <si>
    <t>Проектирование и строительство полигона твердых бытовых отходов  в c. Тигиль Тигильского муниципального района</t>
  </si>
  <si>
    <t>0605</t>
  </si>
  <si>
    <t>23 1 G2 40070</t>
  </si>
  <si>
    <t>Тигильский муниципальный район</t>
  </si>
  <si>
    <t>14.1.2</t>
  </si>
  <si>
    <t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</t>
  </si>
  <si>
    <t>14.1.3</t>
  </si>
  <si>
    <t>Проектирование и строительство полигона твердых бытовых отходов на территории Мильковского муниципального района (в том числе проектные работы)</t>
  </si>
  <si>
    <t>Мильковский муниципальный район</t>
  </si>
  <si>
    <t>15</t>
  </si>
  <si>
    <t>Государственная программа Камчатского края "Комплексное развитие сельских территорий Камчатского края"</t>
  </si>
  <si>
    <t>15.1</t>
  </si>
  <si>
    <t>Подпрограмма "Создание и развитие инфраструктуры на сельских территориях"</t>
  </si>
  <si>
    <t>15.1.1</t>
  </si>
  <si>
    <t>Здание дома культуры на 100 мест в поселке Лесной Новолесновского сельского поселения Елизовского муниципального района</t>
  </si>
  <si>
    <t>26 3 03 R5760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</si>
  <si>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</si>
  <si>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</si>
  <si>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</si>
  <si>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</si>
  <si>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</si>
  <si>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</si>
  <si>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</si>
  <si>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</si>
  <si>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</si>
  <si>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</si>
  <si>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</si>
  <si>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</si>
  <si>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</si>
  <si>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</si>
  <si>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</si>
  <si>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</si>
  <si>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</si>
  <si>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</si>
  <si>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</si>
  <si>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</si>
  <si>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</si>
  <si>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</si>
  <si>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</si>
  <si>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</si>
  <si>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Сельский учебный комплекс "Школа-детский сад" в с. Средние Пахачи Олюторского района</t>
  </si>
  <si>
    <t>02 1 E1 52300</t>
  </si>
  <si>
    <t>4.1.2</t>
  </si>
  <si>
    <t>5.1.3</t>
  </si>
  <si>
    <t>5.2</t>
  </si>
  <si>
    <t>5.2.1</t>
  </si>
  <si>
    <t>Проведение мероприятий, направленных на реконструкцию и строительство систем водоснабжения</t>
  </si>
  <si>
    <t>6.1.2</t>
  </si>
  <si>
    <t>6.1.3</t>
  </si>
  <si>
    <t>6.1.4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</si>
  <si>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</si>
  <si>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R1130</t>
  </si>
  <si>
    <t>Итого расходы за счет средств федерального бюджета</t>
  </si>
  <si>
    <t/>
  </si>
  <si>
    <t>Всего</t>
  </si>
  <si>
    <t>Приложение 12</t>
  </si>
  <si>
    <t>от 07.06.2021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</si>
</sst>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204"/>
  <sheetViews>
    <sheetView tabSelected="1" view="pageBreakPreview" zoomScale="70" zoomScaleNormal="70" zoomScaleSheetLayoutView="70" workbookViewId="0">
      <selection activeCell="J7" sqref="J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2021</v>
      </c>
      <c r="B1" s="17"/>
      <c r="D1" s="4"/>
      <c r="J1" s="5" t="s">
        <v>334</v>
      </c>
    </row>
    <row r="2" spans="1:10" s="18" customFormat="1" ht="23.25" x14ac:dyDescent="0.25">
      <c r="A2" s="17" t="s">
        <v>18</v>
      </c>
      <c r="D2" s="4"/>
      <c r="J2" s="5" t="s">
        <v>0</v>
      </c>
    </row>
    <row r="3" spans="1:10" s="18" customFormat="1" ht="23.25" x14ac:dyDescent="0.25">
      <c r="A3" s="29" t="s">
        <v>17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2021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2022 и 2023 годов"</v>
      </c>
    </row>
    <row r="6" spans="1:10" s="18" customFormat="1" ht="23.25" x14ac:dyDescent="0.25">
      <c r="A6" s="4"/>
      <c r="D6" s="4"/>
      <c r="J6" s="5" t="s">
        <v>335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2021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2022 и 2023 годов"</v>
      </c>
    </row>
    <row r="12" spans="1:10" ht="23.25" x14ac:dyDescent="0.25">
      <c r="J12" s="5" t="str">
        <f>MID(Law,24,19)</f>
        <v>от 26.11.2020 № 521</v>
      </c>
    </row>
    <row r="14" spans="1:10" ht="27" x14ac:dyDescent="0.25">
      <c r="A14" s="40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2022 и 2023 годов</v>
      </c>
      <c r="B14" s="40"/>
      <c r="C14" s="40"/>
      <c r="D14" s="40"/>
      <c r="E14" s="40"/>
      <c r="F14" s="40"/>
      <c r="G14" s="40"/>
      <c r="H14" s="40"/>
      <c r="I14" s="40"/>
      <c r="J14" s="40"/>
    </row>
    <row r="16" spans="1:10" x14ac:dyDescent="0.25">
      <c r="J16" s="2" t="s">
        <v>10</v>
      </c>
    </row>
    <row r="17" spans="1:20" s="8" customFormat="1" ht="18.75" customHeight="1" x14ac:dyDescent="0.25">
      <c r="A17" s="42" t="s">
        <v>1</v>
      </c>
      <c r="B17" s="43" t="s">
        <v>2</v>
      </c>
      <c r="C17" s="43" t="s">
        <v>3</v>
      </c>
      <c r="D17" s="43"/>
      <c r="E17" s="43"/>
      <c r="F17" s="43"/>
      <c r="G17" s="43" t="s">
        <v>7</v>
      </c>
      <c r="H17" s="43" t="s">
        <v>8</v>
      </c>
      <c r="I17" s="41" t="str">
        <f>CONCATENATE("Годовой объем ассигнований на ",Year+1," год")</f>
        <v>Годовой объем ассигнований на 2022 год</v>
      </c>
      <c r="J17" s="41" t="str">
        <f>CONCATENATE("Годовой объем ассигнований на ",Year+2," год")</f>
        <v>Годовой объем ассигнований на 2023 год</v>
      </c>
    </row>
    <row r="18" spans="1:20" s="8" customFormat="1" ht="37.5" x14ac:dyDescent="0.25">
      <c r="A18" s="42"/>
      <c r="B18" s="43"/>
      <c r="C18" s="7" t="s">
        <v>9</v>
      </c>
      <c r="D18" s="6" t="s">
        <v>4</v>
      </c>
      <c r="E18" s="7" t="s">
        <v>5</v>
      </c>
      <c r="F18" s="7" t="s">
        <v>6</v>
      </c>
      <c r="G18" s="43"/>
      <c r="H18" s="43"/>
      <c r="I18" s="41"/>
      <c r="J18" s="41"/>
    </row>
    <row r="19" spans="1:20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</row>
    <row r="20" spans="1:20" customFormat="1" ht="19.5" x14ac:dyDescent="0.3">
      <c r="A20" s="34"/>
      <c r="B20" s="35" t="s">
        <v>11</v>
      </c>
      <c r="C20" s="34"/>
      <c r="D20" s="34"/>
      <c r="E20" s="34"/>
      <c r="F20" s="34"/>
      <c r="G20" s="36"/>
      <c r="H20" s="36"/>
      <c r="I20" s="37"/>
      <c r="J20" s="37"/>
    </row>
    <row r="21" spans="1:20" customFormat="1" ht="37.5" x14ac:dyDescent="0.3">
      <c r="A21" s="10" t="s">
        <v>34</v>
      </c>
      <c r="B21" s="16" t="s">
        <v>35</v>
      </c>
      <c r="C21" s="26"/>
      <c r="D21" s="26"/>
      <c r="E21" s="27"/>
      <c r="F21" s="26"/>
      <c r="G21" s="16"/>
      <c r="H21" s="16"/>
      <c r="I21" s="14">
        <v>1136725.76988</v>
      </c>
      <c r="J21" s="14">
        <v>4482880.1259599999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36</v>
      </c>
      <c r="B22" s="16" t="s">
        <v>43</v>
      </c>
      <c r="C22" s="26"/>
      <c r="D22" s="26"/>
      <c r="E22" s="27"/>
      <c r="F22" s="26"/>
      <c r="G22" s="16"/>
      <c r="H22" s="16"/>
      <c r="I22" s="14">
        <v>1136725.76988</v>
      </c>
      <c r="J22" s="14">
        <v>4482880.1259599999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75" x14ac:dyDescent="0.3">
      <c r="A23" s="9" t="s">
        <v>38</v>
      </c>
      <c r="B23" s="15" t="s">
        <v>45</v>
      </c>
      <c r="C23" s="24">
        <v>812</v>
      </c>
      <c r="D23" s="24" t="s">
        <v>46</v>
      </c>
      <c r="E23" s="25" t="s">
        <v>47</v>
      </c>
      <c r="F23" s="24">
        <v>400</v>
      </c>
      <c r="G23" s="15" t="s">
        <v>24</v>
      </c>
      <c r="H23" s="15"/>
      <c r="I23" s="13">
        <v>500000</v>
      </c>
      <c r="J23" s="13">
        <v>3900000</v>
      </c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75" x14ac:dyDescent="0.3">
      <c r="A24" s="9" t="s">
        <v>297</v>
      </c>
      <c r="B24" s="15" t="s">
        <v>49</v>
      </c>
      <c r="C24" s="24">
        <v>812</v>
      </c>
      <c r="D24" s="24" t="s">
        <v>46</v>
      </c>
      <c r="E24" s="25" t="s">
        <v>50</v>
      </c>
      <c r="F24" s="24">
        <v>400</v>
      </c>
      <c r="G24" s="15" t="s">
        <v>24</v>
      </c>
      <c r="H24" s="15"/>
      <c r="I24" s="13">
        <v>35284.456449999998</v>
      </c>
      <c r="J24" s="13"/>
      <c r="K24" s="13"/>
      <c r="L24" s="18"/>
      <c r="M24" s="18"/>
      <c r="N24" s="18"/>
      <c r="O24" s="18"/>
      <c r="P24" s="18"/>
      <c r="Q24" s="18"/>
      <c r="R24" s="18"/>
      <c r="S24" s="18"/>
      <c r="T24" s="18"/>
    </row>
    <row r="25" spans="1:20" customFormat="1" ht="75" x14ac:dyDescent="0.3">
      <c r="A25" s="9" t="s">
        <v>298</v>
      </c>
      <c r="B25" s="15" t="s">
        <v>52</v>
      </c>
      <c r="C25" s="24">
        <v>812</v>
      </c>
      <c r="D25" s="24" t="s">
        <v>46</v>
      </c>
      <c r="E25" s="25" t="s">
        <v>50</v>
      </c>
      <c r="F25" s="24">
        <v>400</v>
      </c>
      <c r="G25" s="15" t="s">
        <v>24</v>
      </c>
      <c r="H25" s="15"/>
      <c r="I25" s="13">
        <v>32109.87585</v>
      </c>
      <c r="J25" s="13"/>
      <c r="K25" s="13"/>
      <c r="L25" s="18"/>
      <c r="M25" s="18"/>
      <c r="N25" s="18"/>
      <c r="O25" s="18"/>
      <c r="P25" s="18"/>
      <c r="Q25" s="18"/>
      <c r="R25" s="18"/>
      <c r="S25" s="18"/>
      <c r="T25" s="18"/>
    </row>
    <row r="26" spans="1:20" customFormat="1" ht="75" x14ac:dyDescent="0.3">
      <c r="A26" s="9" t="s">
        <v>299</v>
      </c>
      <c r="B26" s="15" t="s">
        <v>54</v>
      </c>
      <c r="C26" s="24">
        <v>812</v>
      </c>
      <c r="D26" s="24" t="s">
        <v>46</v>
      </c>
      <c r="E26" s="25" t="s">
        <v>50</v>
      </c>
      <c r="F26" s="24">
        <v>400</v>
      </c>
      <c r="G26" s="15" t="s">
        <v>24</v>
      </c>
      <c r="H26" s="15"/>
      <c r="I26" s="13">
        <v>9188.2532499999998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75" x14ac:dyDescent="0.3">
      <c r="A27" s="9" t="s">
        <v>300</v>
      </c>
      <c r="B27" s="15" t="s">
        <v>56</v>
      </c>
      <c r="C27" s="24">
        <v>812</v>
      </c>
      <c r="D27" s="24" t="s">
        <v>46</v>
      </c>
      <c r="E27" s="25" t="s">
        <v>50</v>
      </c>
      <c r="F27" s="24">
        <v>400</v>
      </c>
      <c r="G27" s="15" t="s">
        <v>24</v>
      </c>
      <c r="H27" s="15"/>
      <c r="I27" s="13">
        <v>1857.2001299999999</v>
      </c>
      <c r="J27" s="13">
        <v>67054.699269999997</v>
      </c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75" x14ac:dyDescent="0.3">
      <c r="A28" s="9" t="s">
        <v>301</v>
      </c>
      <c r="B28" s="15" t="s">
        <v>58</v>
      </c>
      <c r="C28" s="24">
        <v>812</v>
      </c>
      <c r="D28" s="24" t="s">
        <v>46</v>
      </c>
      <c r="E28" s="25" t="s">
        <v>50</v>
      </c>
      <c r="F28" s="24">
        <v>400</v>
      </c>
      <c r="G28" s="15" t="s">
        <v>24</v>
      </c>
      <c r="H28" s="15"/>
      <c r="I28" s="13">
        <v>1466.21063</v>
      </c>
      <c r="J28" s="13">
        <v>67054.699269999997</v>
      </c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75" x14ac:dyDescent="0.3">
      <c r="A29" s="9" t="s">
        <v>302</v>
      </c>
      <c r="B29" s="15" t="s">
        <v>60</v>
      </c>
      <c r="C29" s="24">
        <v>812</v>
      </c>
      <c r="D29" s="24" t="s">
        <v>46</v>
      </c>
      <c r="E29" s="25" t="s">
        <v>50</v>
      </c>
      <c r="F29" s="24">
        <v>400</v>
      </c>
      <c r="G29" s="15" t="s">
        <v>24</v>
      </c>
      <c r="H29" s="15"/>
      <c r="I29" s="13">
        <v>2052.69488</v>
      </c>
      <c r="J29" s="13">
        <v>67054.699269999997</v>
      </c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75" x14ac:dyDescent="0.3">
      <c r="A30" s="9" t="s">
        <v>303</v>
      </c>
      <c r="B30" s="15" t="s">
        <v>62</v>
      </c>
      <c r="C30" s="24">
        <v>812</v>
      </c>
      <c r="D30" s="24" t="s">
        <v>46</v>
      </c>
      <c r="E30" s="25" t="s">
        <v>50</v>
      </c>
      <c r="F30" s="24">
        <v>400</v>
      </c>
      <c r="G30" s="15" t="s">
        <v>24</v>
      </c>
      <c r="H30" s="15"/>
      <c r="I30" s="13">
        <v>356535.58098999999</v>
      </c>
      <c r="J30" s="13">
        <v>282468.23089000001</v>
      </c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75" x14ac:dyDescent="0.3">
      <c r="A31" s="9" t="s">
        <v>304</v>
      </c>
      <c r="B31" s="15" t="s">
        <v>64</v>
      </c>
      <c r="C31" s="24">
        <v>812</v>
      </c>
      <c r="D31" s="24" t="s">
        <v>46</v>
      </c>
      <c r="E31" s="25" t="s">
        <v>50</v>
      </c>
      <c r="F31" s="24">
        <v>400</v>
      </c>
      <c r="G31" s="15" t="s">
        <v>24</v>
      </c>
      <c r="H31" s="15"/>
      <c r="I31" s="13"/>
      <c r="J31" s="13">
        <v>12140.223980000001</v>
      </c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75" x14ac:dyDescent="0.3">
      <c r="A32" s="9" t="s">
        <v>305</v>
      </c>
      <c r="B32" s="15" t="s">
        <v>66</v>
      </c>
      <c r="C32" s="24">
        <v>812</v>
      </c>
      <c r="D32" s="24" t="s">
        <v>46</v>
      </c>
      <c r="E32" s="25" t="s">
        <v>50</v>
      </c>
      <c r="F32" s="24">
        <v>400</v>
      </c>
      <c r="G32" s="15" t="s">
        <v>24</v>
      </c>
      <c r="H32" s="15"/>
      <c r="I32" s="13">
        <v>69482.023669999995</v>
      </c>
      <c r="J32" s="13"/>
      <c r="K32" s="13"/>
      <c r="L32" s="18"/>
      <c r="M32" s="18"/>
      <c r="N32" s="18"/>
      <c r="O32" s="18"/>
      <c r="P32" s="18"/>
      <c r="Q32" s="18"/>
      <c r="R32" s="18"/>
      <c r="S32" s="18"/>
      <c r="T32" s="18"/>
    </row>
    <row r="33" spans="1:20" customFormat="1" ht="75" x14ac:dyDescent="0.3">
      <c r="A33" s="9" t="s">
        <v>306</v>
      </c>
      <c r="B33" s="15" t="s">
        <v>68</v>
      </c>
      <c r="C33" s="24">
        <v>812</v>
      </c>
      <c r="D33" s="24" t="s">
        <v>46</v>
      </c>
      <c r="E33" s="25" t="s">
        <v>50</v>
      </c>
      <c r="F33" s="24">
        <v>400</v>
      </c>
      <c r="G33" s="15" t="s">
        <v>24</v>
      </c>
      <c r="H33" s="15"/>
      <c r="I33" s="13">
        <v>8259.6531900000009</v>
      </c>
      <c r="J33" s="13"/>
      <c r="K33" s="13"/>
      <c r="L33" s="18"/>
      <c r="M33" s="18"/>
      <c r="N33" s="18"/>
      <c r="O33" s="18"/>
      <c r="P33" s="18"/>
      <c r="Q33" s="18"/>
      <c r="R33" s="18"/>
      <c r="S33" s="18"/>
      <c r="T33" s="18"/>
    </row>
    <row r="34" spans="1:20" customFormat="1" ht="75" x14ac:dyDescent="0.3">
      <c r="A34" s="9" t="s">
        <v>307</v>
      </c>
      <c r="B34" s="15" t="s">
        <v>70</v>
      </c>
      <c r="C34" s="24">
        <v>812</v>
      </c>
      <c r="D34" s="24" t="s">
        <v>46</v>
      </c>
      <c r="E34" s="25" t="s">
        <v>50</v>
      </c>
      <c r="F34" s="24">
        <v>400</v>
      </c>
      <c r="G34" s="15" t="s">
        <v>24</v>
      </c>
      <c r="H34" s="15"/>
      <c r="I34" s="13">
        <v>8259.6531900000009</v>
      </c>
      <c r="J34" s="13"/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75" x14ac:dyDescent="0.3">
      <c r="A35" s="9" t="s">
        <v>308</v>
      </c>
      <c r="B35" s="15" t="s">
        <v>72</v>
      </c>
      <c r="C35" s="24">
        <v>812</v>
      </c>
      <c r="D35" s="24" t="s">
        <v>46</v>
      </c>
      <c r="E35" s="25" t="s">
        <v>50</v>
      </c>
      <c r="F35" s="24">
        <v>400</v>
      </c>
      <c r="G35" s="15" t="s">
        <v>24</v>
      </c>
      <c r="H35" s="15"/>
      <c r="I35" s="13">
        <v>9188.2532499999998</v>
      </c>
      <c r="J35" s="13"/>
      <c r="K35" s="13"/>
      <c r="L35" s="18"/>
      <c r="M35" s="18"/>
      <c r="N35" s="18"/>
      <c r="O35" s="18"/>
      <c r="P35" s="18"/>
      <c r="Q35" s="18"/>
      <c r="R35" s="18"/>
      <c r="S35" s="18"/>
      <c r="T35" s="18"/>
    </row>
    <row r="36" spans="1:20" customFormat="1" ht="75" x14ac:dyDescent="0.3">
      <c r="A36" s="9" t="s">
        <v>309</v>
      </c>
      <c r="B36" s="15" t="s">
        <v>74</v>
      </c>
      <c r="C36" s="24">
        <v>812</v>
      </c>
      <c r="D36" s="24" t="s">
        <v>46</v>
      </c>
      <c r="E36" s="25" t="s">
        <v>50</v>
      </c>
      <c r="F36" s="24">
        <v>400</v>
      </c>
      <c r="G36" s="15" t="s">
        <v>24</v>
      </c>
      <c r="H36" s="15"/>
      <c r="I36" s="13">
        <v>37181.492539999999</v>
      </c>
      <c r="J36" s="13"/>
      <c r="K36" s="13"/>
      <c r="L36" s="18"/>
      <c r="M36" s="18"/>
      <c r="N36" s="18"/>
      <c r="O36" s="18"/>
      <c r="P36" s="18"/>
      <c r="Q36" s="18"/>
      <c r="R36" s="18"/>
      <c r="S36" s="18"/>
      <c r="T36" s="18"/>
    </row>
    <row r="37" spans="1:20" customFormat="1" ht="75" x14ac:dyDescent="0.3">
      <c r="A37" s="9" t="s">
        <v>310</v>
      </c>
      <c r="B37" s="15" t="s">
        <v>76</v>
      </c>
      <c r="C37" s="24">
        <v>812</v>
      </c>
      <c r="D37" s="24" t="s">
        <v>46</v>
      </c>
      <c r="E37" s="25" t="s">
        <v>50</v>
      </c>
      <c r="F37" s="24">
        <v>400</v>
      </c>
      <c r="G37" s="15" t="s">
        <v>24</v>
      </c>
      <c r="H37" s="15"/>
      <c r="I37" s="13">
        <v>35284.456449999998</v>
      </c>
      <c r="J37" s="13"/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75" x14ac:dyDescent="0.3">
      <c r="A38" s="9" t="s">
        <v>311</v>
      </c>
      <c r="B38" s="15" t="s">
        <v>78</v>
      </c>
      <c r="C38" s="24">
        <v>812</v>
      </c>
      <c r="D38" s="24" t="s">
        <v>46</v>
      </c>
      <c r="E38" s="25" t="s">
        <v>50</v>
      </c>
      <c r="F38" s="24">
        <v>400</v>
      </c>
      <c r="G38" s="15" t="s">
        <v>24</v>
      </c>
      <c r="H38" s="15"/>
      <c r="I38" s="13">
        <v>1065.4463900000001</v>
      </c>
      <c r="J38" s="13">
        <v>26601.948120000001</v>
      </c>
      <c r="K38" s="13"/>
      <c r="L38" s="18"/>
      <c r="M38" s="18"/>
      <c r="N38" s="18"/>
      <c r="O38" s="18"/>
      <c r="P38" s="18"/>
      <c r="Q38" s="18"/>
      <c r="R38" s="18"/>
      <c r="S38" s="18"/>
      <c r="T38" s="18"/>
    </row>
    <row r="39" spans="1:20" customFormat="1" ht="75" x14ac:dyDescent="0.3">
      <c r="A39" s="9" t="s">
        <v>312</v>
      </c>
      <c r="B39" s="15" t="s">
        <v>80</v>
      </c>
      <c r="C39" s="24">
        <v>812</v>
      </c>
      <c r="D39" s="24" t="s">
        <v>46</v>
      </c>
      <c r="E39" s="25" t="s">
        <v>50</v>
      </c>
      <c r="F39" s="24">
        <v>400</v>
      </c>
      <c r="G39" s="15" t="s">
        <v>24</v>
      </c>
      <c r="H39" s="15"/>
      <c r="I39" s="13">
        <v>27848.227149999999</v>
      </c>
      <c r="J39" s="13"/>
      <c r="K39" s="13"/>
      <c r="L39" s="18"/>
      <c r="M39" s="18"/>
      <c r="N39" s="18"/>
      <c r="O39" s="18"/>
      <c r="P39" s="18"/>
      <c r="Q39" s="18"/>
      <c r="R39" s="18"/>
      <c r="S39" s="18"/>
      <c r="T39" s="18"/>
    </row>
    <row r="40" spans="1:20" customFormat="1" ht="75" x14ac:dyDescent="0.3">
      <c r="A40" s="9" t="s">
        <v>313</v>
      </c>
      <c r="B40" s="15" t="s">
        <v>82</v>
      </c>
      <c r="C40" s="24">
        <v>812</v>
      </c>
      <c r="D40" s="24" t="s">
        <v>46</v>
      </c>
      <c r="E40" s="25" t="s">
        <v>50</v>
      </c>
      <c r="F40" s="24">
        <v>400</v>
      </c>
      <c r="G40" s="15" t="s">
        <v>24</v>
      </c>
      <c r="H40" s="15"/>
      <c r="I40" s="13"/>
      <c r="J40" s="13">
        <v>4398.6318799999999</v>
      </c>
      <c r="K40" s="13"/>
      <c r="L40" s="18"/>
      <c r="M40" s="18"/>
      <c r="N40" s="18"/>
      <c r="O40" s="18"/>
      <c r="P40" s="18"/>
      <c r="Q40" s="18"/>
      <c r="R40" s="18"/>
      <c r="S40" s="18"/>
      <c r="T40" s="18"/>
    </row>
    <row r="41" spans="1:20" customFormat="1" ht="75" x14ac:dyDescent="0.3">
      <c r="A41" s="9" t="s">
        <v>314</v>
      </c>
      <c r="B41" s="15" t="s">
        <v>84</v>
      </c>
      <c r="C41" s="24">
        <v>812</v>
      </c>
      <c r="D41" s="24" t="s">
        <v>46</v>
      </c>
      <c r="E41" s="25" t="s">
        <v>50</v>
      </c>
      <c r="F41" s="24">
        <v>400</v>
      </c>
      <c r="G41" s="15" t="s">
        <v>24</v>
      </c>
      <c r="H41" s="15"/>
      <c r="I41" s="13"/>
      <c r="J41" s="13">
        <v>6060.3372499999996</v>
      </c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75" x14ac:dyDescent="0.3">
      <c r="A42" s="9" t="s">
        <v>315</v>
      </c>
      <c r="B42" s="15" t="s">
        <v>86</v>
      </c>
      <c r="C42" s="24">
        <v>812</v>
      </c>
      <c r="D42" s="24" t="s">
        <v>46</v>
      </c>
      <c r="E42" s="25" t="s">
        <v>50</v>
      </c>
      <c r="F42" s="24">
        <v>400</v>
      </c>
      <c r="G42" s="15" t="s">
        <v>24</v>
      </c>
      <c r="H42" s="15"/>
      <c r="I42" s="13"/>
      <c r="J42" s="13">
        <v>6060.3372499999996</v>
      </c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75" x14ac:dyDescent="0.3">
      <c r="A43" s="9" t="s">
        <v>316</v>
      </c>
      <c r="B43" s="15" t="s">
        <v>88</v>
      </c>
      <c r="C43" s="24">
        <v>812</v>
      </c>
      <c r="D43" s="24" t="s">
        <v>46</v>
      </c>
      <c r="E43" s="25" t="s">
        <v>50</v>
      </c>
      <c r="F43" s="24">
        <v>400</v>
      </c>
      <c r="G43" s="15" t="s">
        <v>24</v>
      </c>
      <c r="H43" s="15"/>
      <c r="I43" s="13">
        <v>488.73687999999999</v>
      </c>
      <c r="J43" s="13">
        <v>14662.10626</v>
      </c>
      <c r="K43" s="13"/>
      <c r="L43" s="18"/>
      <c r="M43" s="18"/>
      <c r="N43" s="18"/>
      <c r="O43" s="18"/>
      <c r="P43" s="18"/>
      <c r="Q43" s="18"/>
      <c r="R43" s="18"/>
      <c r="S43" s="18"/>
      <c r="T43" s="18"/>
    </row>
    <row r="44" spans="1:20" customFormat="1" ht="75" x14ac:dyDescent="0.3">
      <c r="A44" s="9" t="s">
        <v>317</v>
      </c>
      <c r="B44" s="15" t="s">
        <v>90</v>
      </c>
      <c r="C44" s="24">
        <v>812</v>
      </c>
      <c r="D44" s="24" t="s">
        <v>46</v>
      </c>
      <c r="E44" s="25" t="s">
        <v>50</v>
      </c>
      <c r="F44" s="24">
        <v>400</v>
      </c>
      <c r="G44" s="15" t="s">
        <v>24</v>
      </c>
      <c r="H44" s="15"/>
      <c r="I44" s="13">
        <v>488.73687999999999</v>
      </c>
      <c r="J44" s="13">
        <v>14662.10626</v>
      </c>
      <c r="K44" s="13"/>
      <c r="L44" s="18"/>
      <c r="M44" s="18"/>
      <c r="N44" s="18"/>
      <c r="O44" s="18"/>
      <c r="P44" s="18"/>
      <c r="Q44" s="18"/>
      <c r="R44" s="18"/>
      <c r="S44" s="18"/>
      <c r="T44" s="18"/>
    </row>
    <row r="45" spans="1:20" customFormat="1" ht="75" x14ac:dyDescent="0.3">
      <c r="A45" s="9" t="s">
        <v>318</v>
      </c>
      <c r="B45" s="15" t="s">
        <v>92</v>
      </c>
      <c r="C45" s="24">
        <v>812</v>
      </c>
      <c r="D45" s="24" t="s">
        <v>46</v>
      </c>
      <c r="E45" s="25" t="s">
        <v>50</v>
      </c>
      <c r="F45" s="24">
        <v>400</v>
      </c>
      <c r="G45" s="15" t="s">
        <v>24</v>
      </c>
      <c r="H45" s="15"/>
      <c r="I45" s="13">
        <v>684.81811000000005</v>
      </c>
      <c r="J45" s="13">
        <v>14662.10626</v>
      </c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37.5" x14ac:dyDescent="0.3">
      <c r="A46" s="10" t="s">
        <v>93</v>
      </c>
      <c r="B46" s="16" t="s">
        <v>94</v>
      </c>
      <c r="C46" s="26"/>
      <c r="D46" s="26"/>
      <c r="E46" s="27"/>
      <c r="F46" s="26"/>
      <c r="G46" s="16"/>
      <c r="H46" s="16"/>
      <c r="I46" s="14">
        <v>392489.3</v>
      </c>
      <c r="J46" s="14">
        <v>89169.4</v>
      </c>
      <c r="K46" s="14"/>
      <c r="L46" s="11"/>
      <c r="M46" s="11"/>
      <c r="N46" s="11"/>
      <c r="O46" s="11"/>
      <c r="P46" s="11"/>
      <c r="Q46" s="11"/>
      <c r="R46" s="11"/>
      <c r="S46" s="11"/>
      <c r="T46" s="11"/>
    </row>
    <row r="47" spans="1:20" customFormat="1" ht="56.25" x14ac:dyDescent="0.3">
      <c r="A47" s="10" t="s">
        <v>95</v>
      </c>
      <c r="B47" s="16" t="s">
        <v>96</v>
      </c>
      <c r="C47" s="26"/>
      <c r="D47" s="26"/>
      <c r="E47" s="27"/>
      <c r="F47" s="26"/>
      <c r="G47" s="16"/>
      <c r="H47" s="16"/>
      <c r="I47" s="14">
        <v>392489.3</v>
      </c>
      <c r="J47" s="14">
        <v>89169.4</v>
      </c>
      <c r="K47" s="14"/>
      <c r="L47" s="11"/>
      <c r="M47" s="11"/>
      <c r="N47" s="11"/>
      <c r="O47" s="11"/>
      <c r="P47" s="11"/>
      <c r="Q47" s="11"/>
      <c r="R47" s="11"/>
      <c r="S47" s="11"/>
      <c r="T47" s="11"/>
    </row>
    <row r="48" spans="1:20" customFormat="1" ht="75" x14ac:dyDescent="0.3">
      <c r="A48" s="9" t="s">
        <v>97</v>
      </c>
      <c r="B48" s="15" t="s">
        <v>319</v>
      </c>
      <c r="C48" s="24">
        <v>812</v>
      </c>
      <c r="D48" s="24" t="s">
        <v>99</v>
      </c>
      <c r="E48" s="25" t="s">
        <v>320</v>
      </c>
      <c r="F48" s="24">
        <v>400</v>
      </c>
      <c r="G48" s="15" t="s">
        <v>24</v>
      </c>
      <c r="H48" s="15"/>
      <c r="I48" s="13">
        <v>92190.3</v>
      </c>
      <c r="J48" s="13">
        <v>89169.4</v>
      </c>
      <c r="K48" s="13"/>
      <c r="L48" s="18"/>
      <c r="M48" s="18"/>
      <c r="N48" s="18"/>
      <c r="O48" s="18"/>
      <c r="P48" s="18"/>
      <c r="Q48" s="18"/>
      <c r="R48" s="18"/>
      <c r="S48" s="18"/>
      <c r="T48" s="18"/>
    </row>
    <row r="49" spans="1:20" customFormat="1" ht="75" x14ac:dyDescent="0.3">
      <c r="A49" s="9" t="s">
        <v>101</v>
      </c>
      <c r="B49" s="15" t="s">
        <v>102</v>
      </c>
      <c r="C49" s="24">
        <v>812</v>
      </c>
      <c r="D49" s="24" t="s">
        <v>99</v>
      </c>
      <c r="E49" s="25" t="s">
        <v>103</v>
      </c>
      <c r="F49" s="24">
        <v>400</v>
      </c>
      <c r="G49" s="15" t="s">
        <v>24</v>
      </c>
      <c r="H49" s="15"/>
      <c r="I49" s="13">
        <v>300299</v>
      </c>
      <c r="J49" s="13"/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37.5" x14ac:dyDescent="0.3">
      <c r="A50" s="10" t="s">
        <v>108</v>
      </c>
      <c r="B50" s="16" t="s">
        <v>117</v>
      </c>
      <c r="C50" s="26"/>
      <c r="D50" s="26"/>
      <c r="E50" s="27"/>
      <c r="F50" s="26"/>
      <c r="G50" s="16"/>
      <c r="H50" s="16"/>
      <c r="I50" s="14">
        <v>327194.5</v>
      </c>
      <c r="J50" s="14">
        <v>691909.8</v>
      </c>
      <c r="K50" s="14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37.5" x14ac:dyDescent="0.3">
      <c r="A51" s="10" t="s">
        <v>110</v>
      </c>
      <c r="B51" s="16" t="s">
        <v>119</v>
      </c>
      <c r="C51" s="26"/>
      <c r="D51" s="26"/>
      <c r="E51" s="27"/>
      <c r="F51" s="26"/>
      <c r="G51" s="16"/>
      <c r="H51" s="16"/>
      <c r="I51" s="14">
        <v>327194.5</v>
      </c>
      <c r="J51" s="14">
        <v>691909.8</v>
      </c>
      <c r="K51" s="14"/>
      <c r="L51" s="11"/>
      <c r="M51" s="11"/>
      <c r="N51" s="11"/>
      <c r="O51" s="11"/>
      <c r="P51" s="11"/>
      <c r="Q51" s="11"/>
      <c r="R51" s="11"/>
      <c r="S51" s="11"/>
      <c r="T51" s="11"/>
    </row>
    <row r="52" spans="1:20" customFormat="1" ht="75" x14ac:dyDescent="0.3">
      <c r="A52" s="9" t="s">
        <v>112</v>
      </c>
      <c r="B52" s="15" t="s">
        <v>121</v>
      </c>
      <c r="C52" s="24">
        <v>812</v>
      </c>
      <c r="D52" s="24" t="s">
        <v>122</v>
      </c>
      <c r="E52" s="25" t="s">
        <v>123</v>
      </c>
      <c r="F52" s="24">
        <v>400</v>
      </c>
      <c r="G52" s="15" t="s">
        <v>24</v>
      </c>
      <c r="H52" s="15"/>
      <c r="I52" s="13">
        <v>327194.5</v>
      </c>
      <c r="J52" s="13">
        <v>691909.8</v>
      </c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56.25" x14ac:dyDescent="0.3">
      <c r="A53" s="10" t="s">
        <v>116</v>
      </c>
      <c r="B53" s="16" t="s">
        <v>133</v>
      </c>
      <c r="C53" s="26"/>
      <c r="D53" s="26"/>
      <c r="E53" s="27"/>
      <c r="F53" s="26"/>
      <c r="G53" s="16"/>
      <c r="H53" s="16"/>
      <c r="I53" s="14">
        <v>479248</v>
      </c>
      <c r="J53" s="14">
        <v>32708.400000000001</v>
      </c>
      <c r="K53" s="14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37.5" x14ac:dyDescent="0.3">
      <c r="A54" s="10" t="s">
        <v>118</v>
      </c>
      <c r="B54" s="16" t="s">
        <v>135</v>
      </c>
      <c r="C54" s="26"/>
      <c r="D54" s="26"/>
      <c r="E54" s="27"/>
      <c r="F54" s="26"/>
      <c r="G54" s="16"/>
      <c r="H54" s="16"/>
      <c r="I54" s="14">
        <v>479248</v>
      </c>
      <c r="J54" s="14">
        <v>32708.400000000001</v>
      </c>
      <c r="K54" s="14"/>
      <c r="L54" s="11"/>
      <c r="M54" s="11"/>
      <c r="N54" s="11"/>
      <c r="O54" s="11"/>
      <c r="P54" s="11"/>
      <c r="Q54" s="11"/>
      <c r="R54" s="11"/>
      <c r="S54" s="11"/>
      <c r="T54" s="11"/>
    </row>
    <row r="55" spans="1:20" customFormat="1" ht="75" x14ac:dyDescent="0.3">
      <c r="A55" s="9" t="s">
        <v>120</v>
      </c>
      <c r="B55" s="15" t="s">
        <v>137</v>
      </c>
      <c r="C55" s="24">
        <v>812</v>
      </c>
      <c r="D55" s="24" t="s">
        <v>138</v>
      </c>
      <c r="E55" s="25" t="s">
        <v>139</v>
      </c>
      <c r="F55" s="24">
        <v>500</v>
      </c>
      <c r="G55" s="15" t="s">
        <v>24</v>
      </c>
      <c r="H55" s="15" t="s">
        <v>140</v>
      </c>
      <c r="I55" s="13">
        <v>136956.4</v>
      </c>
      <c r="J55" s="13"/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75" x14ac:dyDescent="0.3">
      <c r="A56" s="9" t="s">
        <v>321</v>
      </c>
      <c r="B56" s="15" t="s">
        <v>142</v>
      </c>
      <c r="C56" s="24">
        <v>812</v>
      </c>
      <c r="D56" s="24" t="s">
        <v>138</v>
      </c>
      <c r="E56" s="25" t="s">
        <v>139</v>
      </c>
      <c r="F56" s="24">
        <v>500</v>
      </c>
      <c r="G56" s="15" t="s">
        <v>24</v>
      </c>
      <c r="H56" s="15" t="s">
        <v>143</v>
      </c>
      <c r="I56" s="13">
        <v>342291.6</v>
      </c>
      <c r="J56" s="13">
        <v>32708.400000000001</v>
      </c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56.25" x14ac:dyDescent="0.3">
      <c r="A57" s="10" t="s">
        <v>132</v>
      </c>
      <c r="B57" s="16" t="s">
        <v>19</v>
      </c>
      <c r="C57" s="26"/>
      <c r="D57" s="26"/>
      <c r="E57" s="27"/>
      <c r="F57" s="26"/>
      <c r="G57" s="16"/>
      <c r="H57" s="16"/>
      <c r="I57" s="14">
        <v>178083.7</v>
      </c>
      <c r="J57" s="14">
        <v>150904.79999999999</v>
      </c>
      <c r="K57" s="14"/>
      <c r="L57" s="11"/>
      <c r="M57" s="11"/>
      <c r="N57" s="11"/>
      <c r="O57" s="11"/>
      <c r="P57" s="11"/>
      <c r="Q57" s="11"/>
      <c r="R57" s="11"/>
      <c r="S57" s="11"/>
      <c r="T57" s="11"/>
    </row>
    <row r="58" spans="1:20" customFormat="1" ht="37.5" x14ac:dyDescent="0.3">
      <c r="A58" s="10" t="s">
        <v>134</v>
      </c>
      <c r="B58" s="16" t="s">
        <v>155</v>
      </c>
      <c r="C58" s="26"/>
      <c r="D58" s="26"/>
      <c r="E58" s="27"/>
      <c r="F58" s="26"/>
      <c r="G58" s="16"/>
      <c r="H58" s="16"/>
      <c r="I58" s="14"/>
      <c r="J58" s="14">
        <v>126513.5</v>
      </c>
      <c r="K58" s="14"/>
      <c r="L58" s="11"/>
      <c r="M58" s="11"/>
      <c r="N58" s="11"/>
      <c r="O58" s="11"/>
      <c r="P58" s="11"/>
      <c r="Q58" s="11"/>
      <c r="R58" s="11"/>
      <c r="S58" s="11"/>
      <c r="T58" s="11"/>
    </row>
    <row r="59" spans="1:20" customFormat="1" ht="75" x14ac:dyDescent="0.3">
      <c r="A59" s="9" t="s">
        <v>136</v>
      </c>
      <c r="B59" s="15" t="s">
        <v>161</v>
      </c>
      <c r="C59" s="24">
        <v>812</v>
      </c>
      <c r="D59" s="24" t="s">
        <v>22</v>
      </c>
      <c r="E59" s="25" t="s">
        <v>162</v>
      </c>
      <c r="F59" s="24">
        <v>400</v>
      </c>
      <c r="G59" s="15" t="s">
        <v>24</v>
      </c>
      <c r="H59" s="15"/>
      <c r="I59" s="13"/>
      <c r="J59" s="13">
        <v>99139.733999999997</v>
      </c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75" x14ac:dyDescent="0.3">
      <c r="A60" s="9" t="s">
        <v>141</v>
      </c>
      <c r="B60" s="15" t="s">
        <v>164</v>
      </c>
      <c r="C60" s="24">
        <v>812</v>
      </c>
      <c r="D60" s="24" t="s">
        <v>22</v>
      </c>
      <c r="E60" s="25" t="s">
        <v>162</v>
      </c>
      <c r="F60" s="24">
        <v>400</v>
      </c>
      <c r="G60" s="15" t="s">
        <v>24</v>
      </c>
      <c r="H60" s="15"/>
      <c r="I60" s="13"/>
      <c r="J60" s="13">
        <v>18476.913</v>
      </c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75" x14ac:dyDescent="0.3">
      <c r="A61" s="9" t="s">
        <v>322</v>
      </c>
      <c r="B61" s="15" t="s">
        <v>166</v>
      </c>
      <c r="C61" s="24">
        <v>812</v>
      </c>
      <c r="D61" s="24" t="s">
        <v>22</v>
      </c>
      <c r="E61" s="25" t="s">
        <v>162</v>
      </c>
      <c r="F61" s="24">
        <v>400</v>
      </c>
      <c r="G61" s="15" t="s">
        <v>24</v>
      </c>
      <c r="H61" s="15"/>
      <c r="I61" s="13"/>
      <c r="J61" s="13">
        <v>8896.8529999999992</v>
      </c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56.25" x14ac:dyDescent="0.3">
      <c r="A62" s="10" t="s">
        <v>323</v>
      </c>
      <c r="B62" s="16" t="s">
        <v>168</v>
      </c>
      <c r="C62" s="26"/>
      <c r="D62" s="26"/>
      <c r="E62" s="27"/>
      <c r="F62" s="26"/>
      <c r="G62" s="16"/>
      <c r="H62" s="16"/>
      <c r="I62" s="14">
        <v>178083.7</v>
      </c>
      <c r="J62" s="14">
        <v>24391.3</v>
      </c>
      <c r="K62" s="14"/>
      <c r="L62" s="11"/>
      <c r="M62" s="11"/>
      <c r="N62" s="11"/>
      <c r="O62" s="11"/>
      <c r="P62" s="11"/>
      <c r="Q62" s="11"/>
      <c r="R62" s="11"/>
      <c r="S62" s="11"/>
      <c r="T62" s="11"/>
    </row>
    <row r="63" spans="1:20" customFormat="1" ht="75" x14ac:dyDescent="0.3">
      <c r="A63" s="9" t="s">
        <v>324</v>
      </c>
      <c r="B63" s="15" t="s">
        <v>170</v>
      </c>
      <c r="C63" s="24">
        <v>812</v>
      </c>
      <c r="D63" s="24" t="s">
        <v>22</v>
      </c>
      <c r="E63" s="25" t="s">
        <v>172</v>
      </c>
      <c r="F63" s="24">
        <v>400</v>
      </c>
      <c r="G63" s="15" t="s">
        <v>24</v>
      </c>
      <c r="H63" s="15"/>
      <c r="I63" s="13">
        <v>178083.7</v>
      </c>
      <c r="J63" s="13">
        <v>24391.3</v>
      </c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93.75" x14ac:dyDescent="0.3">
      <c r="A64" s="10" t="s">
        <v>144</v>
      </c>
      <c r="B64" s="16" t="s">
        <v>183</v>
      </c>
      <c r="C64" s="26"/>
      <c r="D64" s="26"/>
      <c r="E64" s="27"/>
      <c r="F64" s="26"/>
      <c r="G64" s="16"/>
      <c r="H64" s="16"/>
      <c r="I64" s="14">
        <v>171089.1</v>
      </c>
      <c r="J64" s="14">
        <v>83907.8</v>
      </c>
      <c r="K64" s="14"/>
      <c r="L64" s="11"/>
      <c r="M64" s="11"/>
      <c r="N64" s="11"/>
      <c r="O64" s="11"/>
      <c r="P64" s="11"/>
      <c r="Q64" s="11"/>
      <c r="R64" s="11"/>
      <c r="S64" s="11"/>
      <c r="T64" s="11"/>
    </row>
    <row r="65" spans="1:20" customFormat="1" ht="18.75" x14ac:dyDescent="0.3">
      <c r="A65" s="10" t="s">
        <v>146</v>
      </c>
      <c r="B65" s="16" t="s">
        <v>195</v>
      </c>
      <c r="C65" s="26"/>
      <c r="D65" s="26"/>
      <c r="E65" s="27"/>
      <c r="F65" s="26"/>
      <c r="G65" s="16"/>
      <c r="H65" s="16"/>
      <c r="I65" s="14">
        <v>171089.1</v>
      </c>
      <c r="J65" s="14">
        <v>83907.8</v>
      </c>
      <c r="K65" s="14"/>
      <c r="L65" s="11"/>
      <c r="M65" s="11"/>
      <c r="N65" s="11"/>
      <c r="O65" s="11"/>
      <c r="P65" s="11"/>
      <c r="Q65" s="11"/>
      <c r="R65" s="11"/>
      <c r="S65" s="11"/>
      <c r="T65" s="11"/>
    </row>
    <row r="66" spans="1:20" customFormat="1" ht="112.5" x14ac:dyDescent="0.3">
      <c r="A66" s="9" t="s">
        <v>148</v>
      </c>
      <c r="B66" s="15" t="s">
        <v>325</v>
      </c>
      <c r="C66" s="24">
        <v>810</v>
      </c>
      <c r="D66" s="24" t="s">
        <v>188</v>
      </c>
      <c r="E66" s="25" t="s">
        <v>206</v>
      </c>
      <c r="F66" s="24">
        <v>400</v>
      </c>
      <c r="G66" s="15" t="s">
        <v>190</v>
      </c>
      <c r="H66" s="15"/>
      <c r="I66" s="13"/>
      <c r="J66" s="13">
        <v>83907.8</v>
      </c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112.5" x14ac:dyDescent="0.3">
      <c r="A67" s="9" t="s">
        <v>326</v>
      </c>
      <c r="B67" s="15" t="s">
        <v>205</v>
      </c>
      <c r="C67" s="24">
        <v>810</v>
      </c>
      <c r="D67" s="24" t="s">
        <v>188</v>
      </c>
      <c r="E67" s="25" t="s">
        <v>206</v>
      </c>
      <c r="F67" s="24">
        <v>500</v>
      </c>
      <c r="G67" s="15" t="s">
        <v>190</v>
      </c>
      <c r="H67" s="15" t="s">
        <v>207</v>
      </c>
      <c r="I67" s="13">
        <v>22000</v>
      </c>
      <c r="J67" s="13"/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112.5" x14ac:dyDescent="0.3">
      <c r="A68" s="9" t="s">
        <v>327</v>
      </c>
      <c r="B68" s="15" t="s">
        <v>200</v>
      </c>
      <c r="C68" s="24">
        <v>810</v>
      </c>
      <c r="D68" s="24" t="s">
        <v>188</v>
      </c>
      <c r="E68" s="25" t="s">
        <v>206</v>
      </c>
      <c r="F68" s="24">
        <v>500</v>
      </c>
      <c r="G68" s="15" t="s">
        <v>190</v>
      </c>
      <c r="H68" s="15" t="s">
        <v>27</v>
      </c>
      <c r="I68" s="13">
        <v>49089.1</v>
      </c>
      <c r="J68" s="13"/>
      <c r="K68" s="13"/>
      <c r="L68" s="18"/>
      <c r="M68" s="18"/>
      <c r="N68" s="18"/>
      <c r="O68" s="18"/>
      <c r="P68" s="18"/>
      <c r="Q68" s="18"/>
      <c r="R68" s="18"/>
      <c r="S68" s="18"/>
      <c r="T68" s="18"/>
    </row>
    <row r="69" spans="1:20" customFormat="1" ht="75" x14ac:dyDescent="0.3">
      <c r="A69" s="9" t="s">
        <v>328</v>
      </c>
      <c r="B69" s="15" t="s">
        <v>329</v>
      </c>
      <c r="C69" s="24">
        <v>812</v>
      </c>
      <c r="D69" s="24" t="s">
        <v>188</v>
      </c>
      <c r="E69" s="25" t="s">
        <v>330</v>
      </c>
      <c r="F69" s="24">
        <v>400</v>
      </c>
      <c r="G69" s="15" t="s">
        <v>24</v>
      </c>
      <c r="H69" s="15"/>
      <c r="I69" s="13">
        <v>100000</v>
      </c>
      <c r="J69" s="13"/>
      <c r="K69" s="13"/>
      <c r="L69" s="18"/>
      <c r="M69" s="18"/>
      <c r="N69" s="18"/>
      <c r="O69" s="18"/>
      <c r="P69" s="18"/>
      <c r="Q69" s="18"/>
      <c r="R69" s="18"/>
      <c r="S69" s="18"/>
      <c r="T69" s="18"/>
    </row>
    <row r="70" spans="1:20" customFormat="1" ht="56.25" x14ac:dyDescent="0.3">
      <c r="A70" s="10" t="s">
        <v>153</v>
      </c>
      <c r="B70" s="16" t="s">
        <v>289</v>
      </c>
      <c r="C70" s="26"/>
      <c r="D70" s="26"/>
      <c r="E70" s="27"/>
      <c r="F70" s="26"/>
      <c r="G70" s="16"/>
      <c r="H70" s="16"/>
      <c r="I70" s="14">
        <v>137167.1</v>
      </c>
      <c r="J70" s="14">
        <v>137167.1</v>
      </c>
      <c r="K70" s="14"/>
      <c r="L70" s="11"/>
      <c r="M70" s="11"/>
      <c r="N70" s="11"/>
      <c r="O70" s="11"/>
      <c r="P70" s="11"/>
      <c r="Q70" s="11"/>
      <c r="R70" s="11"/>
      <c r="S70" s="11"/>
      <c r="T70" s="11"/>
    </row>
    <row r="71" spans="1:20" customFormat="1" ht="37.5" x14ac:dyDescent="0.3">
      <c r="A71" s="10" t="s">
        <v>154</v>
      </c>
      <c r="B71" s="16" t="s">
        <v>291</v>
      </c>
      <c r="C71" s="26"/>
      <c r="D71" s="26"/>
      <c r="E71" s="27"/>
      <c r="F71" s="26"/>
      <c r="G71" s="16"/>
      <c r="H71" s="16"/>
      <c r="I71" s="14">
        <v>137167.1</v>
      </c>
      <c r="J71" s="14">
        <v>137167.1</v>
      </c>
      <c r="K71" s="14"/>
      <c r="L71" s="11"/>
      <c r="M71" s="11"/>
      <c r="N71" s="11"/>
      <c r="O71" s="11"/>
      <c r="P71" s="11"/>
      <c r="Q71" s="11"/>
      <c r="R71" s="11"/>
      <c r="S71" s="11"/>
      <c r="T71" s="11"/>
    </row>
    <row r="72" spans="1:20" customFormat="1" ht="131.25" x14ac:dyDescent="0.3">
      <c r="A72" s="9" t="s">
        <v>156</v>
      </c>
      <c r="B72" s="15" t="s">
        <v>293</v>
      </c>
      <c r="C72" s="24">
        <v>807</v>
      </c>
      <c r="D72" s="24" t="s">
        <v>114</v>
      </c>
      <c r="E72" s="25" t="s">
        <v>294</v>
      </c>
      <c r="F72" s="24">
        <v>500</v>
      </c>
      <c r="G72" s="15" t="s">
        <v>295</v>
      </c>
      <c r="H72" s="15" t="s">
        <v>191</v>
      </c>
      <c r="I72" s="13">
        <v>137167.1</v>
      </c>
      <c r="J72" s="13">
        <v>137167.1</v>
      </c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18.75" x14ac:dyDescent="0.3">
      <c r="A73" s="10"/>
      <c r="B73" s="16" t="s">
        <v>331</v>
      </c>
      <c r="C73" s="26"/>
      <c r="D73" s="26"/>
      <c r="E73" s="27"/>
      <c r="F73" s="26"/>
      <c r="G73" s="16"/>
      <c r="H73" s="16"/>
      <c r="I73" s="14">
        <v>2821997.4698800002</v>
      </c>
      <c r="J73" s="14">
        <v>5668647.4259599997</v>
      </c>
      <c r="K73" s="14"/>
    </row>
    <row r="74" spans="1:20" customFormat="1" ht="19.5" x14ac:dyDescent="0.3">
      <c r="A74" s="12"/>
      <c r="B74" s="19" t="s">
        <v>12</v>
      </c>
      <c r="C74" s="12"/>
      <c r="D74" s="12"/>
      <c r="E74" s="12"/>
      <c r="F74" s="12"/>
      <c r="G74" s="20"/>
      <c r="H74" s="20"/>
      <c r="I74" s="30"/>
      <c r="J74" s="30"/>
    </row>
    <row r="75" spans="1:20" customFormat="1" ht="37.5" x14ac:dyDescent="0.3">
      <c r="A75" s="10" t="s">
        <v>34</v>
      </c>
      <c r="B75" s="16" t="s">
        <v>35</v>
      </c>
      <c r="C75" s="26"/>
      <c r="D75" s="26"/>
      <c r="E75" s="27"/>
      <c r="F75" s="26"/>
      <c r="G75" s="16"/>
      <c r="H75" s="16"/>
      <c r="I75" s="14">
        <v>431568.19858000003</v>
      </c>
      <c r="J75" s="14">
        <v>967150.32339000003</v>
      </c>
      <c r="K75" s="14"/>
      <c r="L75" s="11"/>
      <c r="M75" s="11"/>
      <c r="N75" s="11"/>
      <c r="O75" s="11"/>
      <c r="P75" s="11"/>
      <c r="Q75" s="11"/>
      <c r="R75" s="11"/>
      <c r="S75" s="11"/>
      <c r="T75" s="11"/>
    </row>
    <row r="76" spans="1:20" customFormat="1" ht="37.5" x14ac:dyDescent="0.3">
      <c r="A76" s="10" t="s">
        <v>36</v>
      </c>
      <c r="B76" s="16" t="s">
        <v>37</v>
      </c>
      <c r="C76" s="26"/>
      <c r="D76" s="26"/>
      <c r="E76" s="27"/>
      <c r="F76" s="26"/>
      <c r="G76" s="16"/>
      <c r="H76" s="16"/>
      <c r="I76" s="14">
        <v>6894.6141100000004</v>
      </c>
      <c r="J76" s="14">
        <v>112974.632</v>
      </c>
      <c r="K76" s="14"/>
      <c r="L76" s="11"/>
      <c r="M76" s="11"/>
      <c r="N76" s="11"/>
      <c r="O76" s="11"/>
      <c r="P76" s="11"/>
      <c r="Q76" s="11"/>
      <c r="R76" s="11"/>
      <c r="S76" s="11"/>
      <c r="T76" s="11"/>
    </row>
    <row r="77" spans="1:20" customFormat="1" ht="93.75" x14ac:dyDescent="0.3">
      <c r="A77" s="9" t="s">
        <v>38</v>
      </c>
      <c r="B77" s="15" t="s">
        <v>39</v>
      </c>
      <c r="C77" s="24">
        <v>822</v>
      </c>
      <c r="D77" s="24" t="s">
        <v>22</v>
      </c>
      <c r="E77" s="25" t="s">
        <v>40</v>
      </c>
      <c r="F77" s="24">
        <v>400</v>
      </c>
      <c r="G77" s="15" t="s">
        <v>41</v>
      </c>
      <c r="H77" s="15"/>
      <c r="I77" s="13">
        <v>6894.6141100000004</v>
      </c>
      <c r="J77" s="13">
        <v>112974.632</v>
      </c>
      <c r="K77" s="13"/>
      <c r="L77" s="18"/>
      <c r="M77" s="18"/>
      <c r="N77" s="18"/>
      <c r="O77" s="18"/>
      <c r="P77" s="18"/>
      <c r="Q77" s="18"/>
      <c r="R77" s="18"/>
      <c r="S77" s="18"/>
      <c r="T77" s="18"/>
    </row>
    <row r="78" spans="1:20" customFormat="1" ht="37.5" x14ac:dyDescent="0.3">
      <c r="A78" s="10" t="s">
        <v>42</v>
      </c>
      <c r="B78" s="16" t="s">
        <v>43</v>
      </c>
      <c r="C78" s="26"/>
      <c r="D78" s="26"/>
      <c r="E78" s="27"/>
      <c r="F78" s="26"/>
      <c r="G78" s="16"/>
      <c r="H78" s="16"/>
      <c r="I78" s="14">
        <v>424673.58447</v>
      </c>
      <c r="J78" s="14">
        <v>854175.69139000005</v>
      </c>
      <c r="K78" s="14"/>
      <c r="L78" s="11"/>
      <c r="M78" s="11"/>
      <c r="N78" s="11"/>
      <c r="O78" s="11"/>
      <c r="P78" s="11"/>
      <c r="Q78" s="11"/>
      <c r="R78" s="11"/>
      <c r="S78" s="11"/>
      <c r="T78" s="11"/>
    </row>
    <row r="79" spans="1:20" customFormat="1" ht="75" x14ac:dyDescent="0.3">
      <c r="A79" s="9" t="s">
        <v>44</v>
      </c>
      <c r="B79" s="15" t="s">
        <v>45</v>
      </c>
      <c r="C79" s="24">
        <v>812</v>
      </c>
      <c r="D79" s="24" t="s">
        <v>46</v>
      </c>
      <c r="E79" s="25" t="s">
        <v>47</v>
      </c>
      <c r="F79" s="24">
        <v>400</v>
      </c>
      <c r="G79" s="15" t="s">
        <v>24</v>
      </c>
      <c r="H79" s="15"/>
      <c r="I79" s="13">
        <v>410000</v>
      </c>
      <c r="J79" s="13">
        <v>840743</v>
      </c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75" x14ac:dyDescent="0.3">
      <c r="A80" s="9" t="s">
        <v>48</v>
      </c>
      <c r="B80" s="15" t="s">
        <v>49</v>
      </c>
      <c r="C80" s="24">
        <v>812</v>
      </c>
      <c r="D80" s="24" t="s">
        <v>46</v>
      </c>
      <c r="E80" s="25" t="s">
        <v>50</v>
      </c>
      <c r="F80" s="24">
        <v>400</v>
      </c>
      <c r="G80" s="15" t="s">
        <v>24</v>
      </c>
      <c r="H80" s="15"/>
      <c r="I80" s="13">
        <v>813.14355</v>
      </c>
      <c r="J80" s="13"/>
      <c r="K80" s="13"/>
      <c r="L80" s="18"/>
      <c r="M80" s="18"/>
      <c r="N80" s="18"/>
      <c r="O80" s="18"/>
      <c r="P80" s="18"/>
      <c r="Q80" s="18"/>
      <c r="R80" s="18"/>
      <c r="S80" s="18"/>
      <c r="T80" s="18"/>
    </row>
    <row r="81" spans="1:20" customFormat="1" ht="75" x14ac:dyDescent="0.3">
      <c r="A81" s="9" t="s">
        <v>51</v>
      </c>
      <c r="B81" s="15" t="s">
        <v>52</v>
      </c>
      <c r="C81" s="24">
        <v>812</v>
      </c>
      <c r="D81" s="24" t="s">
        <v>46</v>
      </c>
      <c r="E81" s="25" t="s">
        <v>50</v>
      </c>
      <c r="F81" s="24">
        <v>400</v>
      </c>
      <c r="G81" s="15" t="s">
        <v>24</v>
      </c>
      <c r="H81" s="15"/>
      <c r="I81" s="13">
        <v>739.98415</v>
      </c>
      <c r="J81" s="13"/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75" x14ac:dyDescent="0.3">
      <c r="A82" s="9" t="s">
        <v>53</v>
      </c>
      <c r="B82" s="15" t="s">
        <v>54</v>
      </c>
      <c r="C82" s="24">
        <v>812</v>
      </c>
      <c r="D82" s="24" t="s">
        <v>46</v>
      </c>
      <c r="E82" s="25" t="s">
        <v>50</v>
      </c>
      <c r="F82" s="24">
        <v>400</v>
      </c>
      <c r="G82" s="15" t="s">
        <v>24</v>
      </c>
      <c r="H82" s="15"/>
      <c r="I82" s="13">
        <v>211.74674999999999</v>
      </c>
      <c r="J82" s="13"/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75" x14ac:dyDescent="0.3">
      <c r="A83" s="9" t="s">
        <v>55</v>
      </c>
      <c r="B83" s="15" t="s">
        <v>56</v>
      </c>
      <c r="C83" s="24">
        <v>812</v>
      </c>
      <c r="D83" s="24" t="s">
        <v>46</v>
      </c>
      <c r="E83" s="25" t="s">
        <v>50</v>
      </c>
      <c r="F83" s="24">
        <v>400</v>
      </c>
      <c r="G83" s="15" t="s">
        <v>24</v>
      </c>
      <c r="H83" s="15"/>
      <c r="I83" s="13">
        <v>42.799869999999999</v>
      </c>
      <c r="J83" s="13">
        <v>1545.3007299999999</v>
      </c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75" x14ac:dyDescent="0.3">
      <c r="A84" s="9" t="s">
        <v>57</v>
      </c>
      <c r="B84" s="15" t="s">
        <v>58</v>
      </c>
      <c r="C84" s="24">
        <v>812</v>
      </c>
      <c r="D84" s="24" t="s">
        <v>46</v>
      </c>
      <c r="E84" s="25" t="s">
        <v>50</v>
      </c>
      <c r="F84" s="24">
        <v>400</v>
      </c>
      <c r="G84" s="15" t="s">
        <v>24</v>
      </c>
      <c r="H84" s="15"/>
      <c r="I84" s="13">
        <v>33.789369999999998</v>
      </c>
      <c r="J84" s="13">
        <v>1545.3007299999999</v>
      </c>
      <c r="K84" s="13"/>
      <c r="L84" s="18"/>
      <c r="M84" s="18"/>
      <c r="N84" s="18"/>
      <c r="O84" s="18"/>
      <c r="P84" s="18"/>
      <c r="Q84" s="18"/>
      <c r="R84" s="18"/>
      <c r="S84" s="18"/>
      <c r="T84" s="18"/>
    </row>
    <row r="85" spans="1:20" customFormat="1" ht="75" x14ac:dyDescent="0.3">
      <c r="A85" s="9" t="s">
        <v>59</v>
      </c>
      <c r="B85" s="15" t="s">
        <v>60</v>
      </c>
      <c r="C85" s="24">
        <v>812</v>
      </c>
      <c r="D85" s="24" t="s">
        <v>46</v>
      </c>
      <c r="E85" s="25" t="s">
        <v>50</v>
      </c>
      <c r="F85" s="24">
        <v>400</v>
      </c>
      <c r="G85" s="15" t="s">
        <v>24</v>
      </c>
      <c r="H85" s="15"/>
      <c r="I85" s="13">
        <v>47.305120000000002</v>
      </c>
      <c r="J85" s="13">
        <v>1545.3007299999999</v>
      </c>
      <c r="K85" s="13"/>
      <c r="L85" s="18"/>
      <c r="M85" s="18"/>
      <c r="N85" s="18"/>
      <c r="O85" s="18"/>
      <c r="P85" s="18"/>
      <c r="Q85" s="18"/>
      <c r="R85" s="18"/>
      <c r="S85" s="18"/>
      <c r="T85" s="18"/>
    </row>
    <row r="86" spans="1:20" customFormat="1" ht="75" x14ac:dyDescent="0.3">
      <c r="A86" s="9" t="s">
        <v>61</v>
      </c>
      <c r="B86" s="15" t="s">
        <v>62</v>
      </c>
      <c r="C86" s="24">
        <v>812</v>
      </c>
      <c r="D86" s="24" t="s">
        <v>46</v>
      </c>
      <c r="E86" s="25" t="s">
        <v>50</v>
      </c>
      <c r="F86" s="24">
        <v>400</v>
      </c>
      <c r="G86" s="15" t="s">
        <v>24</v>
      </c>
      <c r="H86" s="15"/>
      <c r="I86" s="13">
        <v>8216.4963599999992</v>
      </c>
      <c r="J86" s="13">
        <v>6509.5864600000004</v>
      </c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75" x14ac:dyDescent="0.3">
      <c r="A87" s="9" t="s">
        <v>63</v>
      </c>
      <c r="B87" s="15" t="s">
        <v>64</v>
      </c>
      <c r="C87" s="24">
        <v>812</v>
      </c>
      <c r="D87" s="24" t="s">
        <v>46</v>
      </c>
      <c r="E87" s="25" t="s">
        <v>50</v>
      </c>
      <c r="F87" s="24">
        <v>400</v>
      </c>
      <c r="G87" s="15" t="s">
        <v>24</v>
      </c>
      <c r="H87" s="15"/>
      <c r="I87" s="13"/>
      <c r="J87" s="13">
        <v>279.77602000000002</v>
      </c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75" x14ac:dyDescent="0.3">
      <c r="A88" s="9" t="s">
        <v>65</v>
      </c>
      <c r="B88" s="15" t="s">
        <v>66</v>
      </c>
      <c r="C88" s="24">
        <v>812</v>
      </c>
      <c r="D88" s="24" t="s">
        <v>46</v>
      </c>
      <c r="E88" s="25" t="s">
        <v>50</v>
      </c>
      <c r="F88" s="24">
        <v>400</v>
      </c>
      <c r="G88" s="15" t="s">
        <v>24</v>
      </c>
      <c r="H88" s="15"/>
      <c r="I88" s="13">
        <v>1601.2393300000001</v>
      </c>
      <c r="J88" s="13"/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75" x14ac:dyDescent="0.3">
      <c r="A89" s="9" t="s">
        <v>67</v>
      </c>
      <c r="B89" s="15" t="s">
        <v>68</v>
      </c>
      <c r="C89" s="24">
        <v>812</v>
      </c>
      <c r="D89" s="24" t="s">
        <v>46</v>
      </c>
      <c r="E89" s="25" t="s">
        <v>50</v>
      </c>
      <c r="F89" s="24">
        <v>400</v>
      </c>
      <c r="G89" s="15" t="s">
        <v>24</v>
      </c>
      <c r="H89" s="15"/>
      <c r="I89" s="13">
        <v>190.34681</v>
      </c>
      <c r="J89" s="13"/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75" x14ac:dyDescent="0.3">
      <c r="A90" s="9" t="s">
        <v>69</v>
      </c>
      <c r="B90" s="15" t="s">
        <v>70</v>
      </c>
      <c r="C90" s="24">
        <v>812</v>
      </c>
      <c r="D90" s="24" t="s">
        <v>46</v>
      </c>
      <c r="E90" s="25" t="s">
        <v>50</v>
      </c>
      <c r="F90" s="24">
        <v>400</v>
      </c>
      <c r="G90" s="15" t="s">
        <v>24</v>
      </c>
      <c r="H90" s="15"/>
      <c r="I90" s="13">
        <v>190.34681</v>
      </c>
      <c r="J90" s="13"/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75" x14ac:dyDescent="0.3">
      <c r="A91" s="9" t="s">
        <v>71</v>
      </c>
      <c r="B91" s="15" t="s">
        <v>72</v>
      </c>
      <c r="C91" s="24">
        <v>812</v>
      </c>
      <c r="D91" s="24" t="s">
        <v>46</v>
      </c>
      <c r="E91" s="25" t="s">
        <v>50</v>
      </c>
      <c r="F91" s="24">
        <v>400</v>
      </c>
      <c r="G91" s="15" t="s">
        <v>24</v>
      </c>
      <c r="H91" s="15"/>
      <c r="I91" s="13">
        <v>211.74674999999999</v>
      </c>
      <c r="J91" s="13"/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75" x14ac:dyDescent="0.3">
      <c r="A92" s="9" t="s">
        <v>73</v>
      </c>
      <c r="B92" s="15" t="s">
        <v>74</v>
      </c>
      <c r="C92" s="24">
        <v>812</v>
      </c>
      <c r="D92" s="24" t="s">
        <v>46</v>
      </c>
      <c r="E92" s="25" t="s">
        <v>50</v>
      </c>
      <c r="F92" s="24">
        <v>400</v>
      </c>
      <c r="G92" s="15" t="s">
        <v>24</v>
      </c>
      <c r="H92" s="15"/>
      <c r="I92" s="13">
        <v>856.86145999999997</v>
      </c>
      <c r="J92" s="13"/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75" x14ac:dyDescent="0.3">
      <c r="A93" s="9" t="s">
        <v>75</v>
      </c>
      <c r="B93" s="15" t="s">
        <v>76</v>
      </c>
      <c r="C93" s="24">
        <v>812</v>
      </c>
      <c r="D93" s="24" t="s">
        <v>46</v>
      </c>
      <c r="E93" s="25" t="s">
        <v>50</v>
      </c>
      <c r="F93" s="24">
        <v>400</v>
      </c>
      <c r="G93" s="15" t="s">
        <v>24</v>
      </c>
      <c r="H93" s="15"/>
      <c r="I93" s="13">
        <v>813.14355</v>
      </c>
      <c r="J93" s="13"/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75" x14ac:dyDescent="0.3">
      <c r="A94" s="9" t="s">
        <v>77</v>
      </c>
      <c r="B94" s="15" t="s">
        <v>78</v>
      </c>
      <c r="C94" s="24">
        <v>812</v>
      </c>
      <c r="D94" s="24" t="s">
        <v>46</v>
      </c>
      <c r="E94" s="25" t="s">
        <v>50</v>
      </c>
      <c r="F94" s="24">
        <v>400</v>
      </c>
      <c r="G94" s="15" t="s">
        <v>24</v>
      </c>
      <c r="H94" s="15"/>
      <c r="I94" s="13">
        <v>24.553609999999999</v>
      </c>
      <c r="J94" s="13">
        <v>613.05187999999998</v>
      </c>
      <c r="K94" s="13"/>
      <c r="L94" s="18"/>
      <c r="M94" s="18"/>
      <c r="N94" s="18"/>
      <c r="O94" s="18"/>
      <c r="P94" s="18"/>
      <c r="Q94" s="18"/>
      <c r="R94" s="18"/>
      <c r="S94" s="18"/>
      <c r="T94" s="18"/>
    </row>
    <row r="95" spans="1:20" customFormat="1" ht="75" x14ac:dyDescent="0.3">
      <c r="A95" s="9" t="s">
        <v>79</v>
      </c>
      <c r="B95" s="15" t="s">
        <v>80</v>
      </c>
      <c r="C95" s="24">
        <v>812</v>
      </c>
      <c r="D95" s="24" t="s">
        <v>46</v>
      </c>
      <c r="E95" s="25" t="s">
        <v>50</v>
      </c>
      <c r="F95" s="24">
        <v>400</v>
      </c>
      <c r="G95" s="15" t="s">
        <v>24</v>
      </c>
      <c r="H95" s="15"/>
      <c r="I95" s="13">
        <v>641.77284999999995</v>
      </c>
      <c r="J95" s="13"/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75" x14ac:dyDescent="0.3">
      <c r="A96" s="9" t="s">
        <v>81</v>
      </c>
      <c r="B96" s="15" t="s">
        <v>82</v>
      </c>
      <c r="C96" s="24">
        <v>812</v>
      </c>
      <c r="D96" s="24" t="s">
        <v>46</v>
      </c>
      <c r="E96" s="25" t="s">
        <v>50</v>
      </c>
      <c r="F96" s="24">
        <v>400</v>
      </c>
      <c r="G96" s="15" t="s">
        <v>24</v>
      </c>
      <c r="H96" s="15"/>
      <c r="I96" s="13"/>
      <c r="J96" s="13">
        <v>101.36812</v>
      </c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75" x14ac:dyDescent="0.3">
      <c r="A97" s="9" t="s">
        <v>83</v>
      </c>
      <c r="B97" s="15" t="s">
        <v>84</v>
      </c>
      <c r="C97" s="24">
        <v>812</v>
      </c>
      <c r="D97" s="24" t="s">
        <v>46</v>
      </c>
      <c r="E97" s="25" t="s">
        <v>50</v>
      </c>
      <c r="F97" s="24">
        <v>400</v>
      </c>
      <c r="G97" s="15" t="s">
        <v>24</v>
      </c>
      <c r="H97" s="15"/>
      <c r="I97" s="13"/>
      <c r="J97" s="13">
        <v>139.66274999999999</v>
      </c>
      <c r="K97" s="13"/>
      <c r="L97" s="18"/>
      <c r="M97" s="18"/>
      <c r="N97" s="18"/>
      <c r="O97" s="18"/>
      <c r="P97" s="18"/>
      <c r="Q97" s="18"/>
      <c r="R97" s="18"/>
      <c r="S97" s="18"/>
      <c r="T97" s="18"/>
    </row>
    <row r="98" spans="1:20" customFormat="1" ht="75" x14ac:dyDescent="0.3">
      <c r="A98" s="9" t="s">
        <v>85</v>
      </c>
      <c r="B98" s="15" t="s">
        <v>86</v>
      </c>
      <c r="C98" s="24">
        <v>812</v>
      </c>
      <c r="D98" s="24" t="s">
        <v>46</v>
      </c>
      <c r="E98" s="25" t="s">
        <v>50</v>
      </c>
      <c r="F98" s="24">
        <v>400</v>
      </c>
      <c r="G98" s="15" t="s">
        <v>24</v>
      </c>
      <c r="H98" s="15"/>
      <c r="I98" s="13"/>
      <c r="J98" s="13">
        <v>139.66274999999999</v>
      </c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75" x14ac:dyDescent="0.3">
      <c r="A99" s="9" t="s">
        <v>87</v>
      </c>
      <c r="B99" s="15" t="s">
        <v>88</v>
      </c>
      <c r="C99" s="24">
        <v>812</v>
      </c>
      <c r="D99" s="24" t="s">
        <v>46</v>
      </c>
      <c r="E99" s="25" t="s">
        <v>50</v>
      </c>
      <c r="F99" s="24">
        <v>400</v>
      </c>
      <c r="G99" s="15" t="s">
        <v>24</v>
      </c>
      <c r="H99" s="15"/>
      <c r="I99" s="13">
        <v>11.263120000000001</v>
      </c>
      <c r="J99" s="13">
        <v>337.89373999999998</v>
      </c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75" x14ac:dyDescent="0.3">
      <c r="A100" s="9" t="s">
        <v>89</v>
      </c>
      <c r="B100" s="15" t="s">
        <v>90</v>
      </c>
      <c r="C100" s="24">
        <v>812</v>
      </c>
      <c r="D100" s="24" t="s">
        <v>46</v>
      </c>
      <c r="E100" s="25" t="s">
        <v>50</v>
      </c>
      <c r="F100" s="24">
        <v>400</v>
      </c>
      <c r="G100" s="15" t="s">
        <v>24</v>
      </c>
      <c r="H100" s="15"/>
      <c r="I100" s="13">
        <v>11.263120000000001</v>
      </c>
      <c r="J100" s="13">
        <v>337.89373999999998</v>
      </c>
      <c r="K100" s="13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customFormat="1" ht="75" x14ac:dyDescent="0.3">
      <c r="A101" s="9" t="s">
        <v>91</v>
      </c>
      <c r="B101" s="15" t="s">
        <v>92</v>
      </c>
      <c r="C101" s="24">
        <v>812</v>
      </c>
      <c r="D101" s="24" t="s">
        <v>46</v>
      </c>
      <c r="E101" s="25" t="s">
        <v>50</v>
      </c>
      <c r="F101" s="24">
        <v>400</v>
      </c>
      <c r="G101" s="15" t="s">
        <v>24</v>
      </c>
      <c r="H101" s="15"/>
      <c r="I101" s="13">
        <v>15.781890000000001</v>
      </c>
      <c r="J101" s="13">
        <v>337.89373999999998</v>
      </c>
      <c r="K101" s="13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1:20" customFormat="1" ht="37.5" x14ac:dyDescent="0.3">
      <c r="A102" s="10" t="s">
        <v>93</v>
      </c>
      <c r="B102" s="16" t="s">
        <v>94</v>
      </c>
      <c r="C102" s="26"/>
      <c r="D102" s="26"/>
      <c r="E102" s="27"/>
      <c r="F102" s="26"/>
      <c r="G102" s="16"/>
      <c r="H102" s="16"/>
      <c r="I102" s="14">
        <v>703709.65157999995</v>
      </c>
      <c r="J102" s="14">
        <v>283863.28000000003</v>
      </c>
      <c r="K102" s="14"/>
      <c r="L102" s="11"/>
      <c r="M102" s="11"/>
      <c r="N102" s="11"/>
      <c r="O102" s="11"/>
      <c r="P102" s="11"/>
      <c r="Q102" s="11"/>
      <c r="R102" s="11"/>
      <c r="S102" s="11"/>
      <c r="T102" s="11"/>
    </row>
    <row r="103" spans="1:20" customFormat="1" ht="56.25" x14ac:dyDescent="0.3">
      <c r="A103" s="10" t="s">
        <v>95</v>
      </c>
      <c r="B103" s="16" t="s">
        <v>96</v>
      </c>
      <c r="C103" s="26"/>
      <c r="D103" s="26"/>
      <c r="E103" s="27"/>
      <c r="F103" s="26"/>
      <c r="G103" s="16"/>
      <c r="H103" s="16"/>
      <c r="I103" s="14">
        <v>703709.65157999995</v>
      </c>
      <c r="J103" s="14">
        <v>283863.28000000003</v>
      </c>
      <c r="K103" s="14"/>
      <c r="L103" s="11"/>
      <c r="M103" s="11"/>
      <c r="N103" s="11"/>
      <c r="O103" s="11"/>
      <c r="P103" s="11"/>
      <c r="Q103" s="11"/>
      <c r="R103" s="11"/>
      <c r="S103" s="11"/>
      <c r="T103" s="11"/>
    </row>
    <row r="104" spans="1:20" customFormat="1" ht="75" x14ac:dyDescent="0.3">
      <c r="A104" s="9" t="s">
        <v>97</v>
      </c>
      <c r="B104" s="15" t="s">
        <v>98</v>
      </c>
      <c r="C104" s="24">
        <v>812</v>
      </c>
      <c r="D104" s="24" t="s">
        <v>99</v>
      </c>
      <c r="E104" s="25" t="s">
        <v>100</v>
      </c>
      <c r="F104" s="24">
        <v>500</v>
      </c>
      <c r="G104" s="15" t="s">
        <v>24</v>
      </c>
      <c r="H104" s="15" t="s">
        <v>25</v>
      </c>
      <c r="I104" s="13"/>
      <c r="J104" s="13">
        <v>283863.28000000003</v>
      </c>
      <c r="K104" s="13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0" customFormat="1" ht="75" x14ac:dyDescent="0.3">
      <c r="A105" s="9" t="s">
        <v>101</v>
      </c>
      <c r="B105" s="15" t="s">
        <v>102</v>
      </c>
      <c r="C105" s="24">
        <v>812</v>
      </c>
      <c r="D105" s="24" t="s">
        <v>99</v>
      </c>
      <c r="E105" s="25" t="s">
        <v>103</v>
      </c>
      <c r="F105" s="24">
        <v>400</v>
      </c>
      <c r="G105" s="15" t="s">
        <v>24</v>
      </c>
      <c r="H105" s="15"/>
      <c r="I105" s="13">
        <v>383535.26</v>
      </c>
      <c r="J105" s="13"/>
      <c r="K105" s="13"/>
      <c r="L105" s="18"/>
      <c r="M105" s="18"/>
      <c r="N105" s="18"/>
      <c r="O105" s="18"/>
      <c r="P105" s="18"/>
      <c r="Q105" s="18"/>
      <c r="R105" s="18"/>
      <c r="S105" s="18"/>
      <c r="T105" s="18"/>
    </row>
    <row r="106" spans="1:20" customFormat="1" ht="56.25" x14ac:dyDescent="0.3">
      <c r="A106" s="9" t="s">
        <v>104</v>
      </c>
      <c r="B106" s="15" t="s">
        <v>105</v>
      </c>
      <c r="C106" s="24">
        <v>813</v>
      </c>
      <c r="D106" s="24" t="s">
        <v>106</v>
      </c>
      <c r="E106" s="25" t="s">
        <v>100</v>
      </c>
      <c r="F106" s="24">
        <v>500</v>
      </c>
      <c r="G106" s="15" t="s">
        <v>107</v>
      </c>
      <c r="H106" s="15" t="s">
        <v>25</v>
      </c>
      <c r="I106" s="13">
        <v>320174.39158</v>
      </c>
      <c r="J106" s="13"/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37.5" x14ac:dyDescent="0.3">
      <c r="A107" s="10" t="s">
        <v>108</v>
      </c>
      <c r="B107" s="16" t="s">
        <v>109</v>
      </c>
      <c r="C107" s="26"/>
      <c r="D107" s="26"/>
      <c r="E107" s="27"/>
      <c r="F107" s="26"/>
      <c r="G107" s="16"/>
      <c r="H107" s="16"/>
      <c r="I107" s="14"/>
      <c r="J107" s="14">
        <v>500000</v>
      </c>
      <c r="K107" s="14"/>
      <c r="L107" s="11"/>
      <c r="M107" s="11"/>
      <c r="N107" s="11"/>
      <c r="O107" s="11"/>
      <c r="P107" s="11"/>
      <c r="Q107" s="11"/>
      <c r="R107" s="11"/>
      <c r="S107" s="11"/>
      <c r="T107" s="11"/>
    </row>
    <row r="108" spans="1:20" customFormat="1" ht="37.5" x14ac:dyDescent="0.3">
      <c r="A108" s="10" t="s">
        <v>110</v>
      </c>
      <c r="B108" s="16" t="s">
        <v>111</v>
      </c>
      <c r="C108" s="26"/>
      <c r="D108" s="26"/>
      <c r="E108" s="27"/>
      <c r="F108" s="26"/>
      <c r="G108" s="16"/>
      <c r="H108" s="16"/>
      <c r="I108" s="14"/>
      <c r="J108" s="14">
        <v>500000</v>
      </c>
      <c r="K108" s="14"/>
      <c r="L108" s="11"/>
      <c r="M108" s="11"/>
      <c r="N108" s="11"/>
      <c r="O108" s="11"/>
      <c r="P108" s="11"/>
      <c r="Q108" s="11"/>
      <c r="R108" s="11"/>
      <c r="S108" s="11"/>
      <c r="T108" s="11"/>
    </row>
    <row r="109" spans="1:20" customFormat="1" ht="75" x14ac:dyDescent="0.3">
      <c r="A109" s="9" t="s">
        <v>112</v>
      </c>
      <c r="B109" s="15" t="s">
        <v>113</v>
      </c>
      <c r="C109" s="24">
        <v>812</v>
      </c>
      <c r="D109" s="24" t="s">
        <v>114</v>
      </c>
      <c r="E109" s="25" t="s">
        <v>115</v>
      </c>
      <c r="F109" s="24">
        <v>400</v>
      </c>
      <c r="G109" s="15" t="s">
        <v>24</v>
      </c>
      <c r="H109" s="15"/>
      <c r="I109" s="13"/>
      <c r="J109" s="13">
        <v>500000</v>
      </c>
      <c r="K109" s="13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1:20" customFormat="1" ht="37.5" x14ac:dyDescent="0.3">
      <c r="A110" s="10" t="s">
        <v>116</v>
      </c>
      <c r="B110" s="16" t="s">
        <v>117</v>
      </c>
      <c r="C110" s="26"/>
      <c r="D110" s="26"/>
      <c r="E110" s="27"/>
      <c r="F110" s="26"/>
      <c r="G110" s="16"/>
      <c r="H110" s="16"/>
      <c r="I110" s="14">
        <v>44266</v>
      </c>
      <c r="J110" s="14">
        <v>102560.5</v>
      </c>
      <c r="K110" s="14"/>
      <c r="L110" s="11"/>
      <c r="M110" s="11"/>
      <c r="N110" s="11"/>
      <c r="O110" s="11"/>
      <c r="P110" s="11"/>
      <c r="Q110" s="11"/>
      <c r="R110" s="11"/>
      <c r="S110" s="11"/>
      <c r="T110" s="11"/>
    </row>
    <row r="111" spans="1:20" customFormat="1" ht="37.5" x14ac:dyDescent="0.3">
      <c r="A111" s="10" t="s">
        <v>118</v>
      </c>
      <c r="B111" s="16" t="s">
        <v>119</v>
      </c>
      <c r="C111" s="26"/>
      <c r="D111" s="26"/>
      <c r="E111" s="27"/>
      <c r="F111" s="26"/>
      <c r="G111" s="16"/>
      <c r="H111" s="16"/>
      <c r="I111" s="14">
        <v>3304.99</v>
      </c>
      <c r="J111" s="14">
        <v>10695.5</v>
      </c>
      <c r="K111" s="14"/>
      <c r="L111" s="11"/>
      <c r="M111" s="11"/>
      <c r="N111" s="11"/>
      <c r="O111" s="11"/>
      <c r="P111" s="11"/>
      <c r="Q111" s="11"/>
      <c r="R111" s="11"/>
      <c r="S111" s="11"/>
      <c r="T111" s="11"/>
    </row>
    <row r="112" spans="1:20" customFormat="1" ht="75" x14ac:dyDescent="0.3">
      <c r="A112" s="9" t="s">
        <v>120</v>
      </c>
      <c r="B112" s="15" t="s">
        <v>121</v>
      </c>
      <c r="C112" s="24">
        <v>812</v>
      </c>
      <c r="D112" s="24" t="s">
        <v>122</v>
      </c>
      <c r="E112" s="25" t="s">
        <v>123</v>
      </c>
      <c r="F112" s="24">
        <v>400</v>
      </c>
      <c r="G112" s="15" t="s">
        <v>24</v>
      </c>
      <c r="H112" s="15"/>
      <c r="I112" s="13">
        <v>3304.99</v>
      </c>
      <c r="J112" s="13">
        <v>10695.5</v>
      </c>
      <c r="K112" s="13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1:20" customFormat="1" ht="37.5" x14ac:dyDescent="0.3">
      <c r="A113" s="10" t="s">
        <v>124</v>
      </c>
      <c r="B113" s="16" t="s">
        <v>125</v>
      </c>
      <c r="C113" s="26"/>
      <c r="D113" s="26"/>
      <c r="E113" s="27"/>
      <c r="F113" s="26"/>
      <c r="G113" s="16"/>
      <c r="H113" s="16"/>
      <c r="I113" s="14">
        <v>40961.01</v>
      </c>
      <c r="J113" s="14">
        <v>91865</v>
      </c>
      <c r="K113" s="14"/>
      <c r="L113" s="11"/>
      <c r="M113" s="11"/>
      <c r="N113" s="11"/>
      <c r="O113" s="11"/>
      <c r="P113" s="11"/>
      <c r="Q113" s="11"/>
      <c r="R113" s="11"/>
      <c r="S113" s="11"/>
      <c r="T113" s="11"/>
    </row>
    <row r="114" spans="1:20" customFormat="1" ht="93.75" x14ac:dyDescent="0.3">
      <c r="A114" s="9" t="s">
        <v>126</v>
      </c>
      <c r="B114" s="15" t="s">
        <v>127</v>
      </c>
      <c r="C114" s="24">
        <v>815</v>
      </c>
      <c r="D114" s="24" t="s">
        <v>122</v>
      </c>
      <c r="E114" s="25" t="s">
        <v>128</v>
      </c>
      <c r="F114" s="24">
        <v>400</v>
      </c>
      <c r="G114" s="15" t="s">
        <v>129</v>
      </c>
      <c r="H114" s="15"/>
      <c r="I114" s="13">
        <v>40961.01</v>
      </c>
      <c r="J114" s="13">
        <v>50000</v>
      </c>
      <c r="K114" s="13"/>
      <c r="L114" s="18"/>
      <c r="M114" s="18"/>
      <c r="N114" s="18"/>
      <c r="O114" s="18"/>
      <c r="P114" s="18"/>
      <c r="Q114" s="18"/>
      <c r="R114" s="18"/>
      <c r="S114" s="18"/>
      <c r="T114" s="18"/>
    </row>
    <row r="115" spans="1:20" customFormat="1" ht="93.75" x14ac:dyDescent="0.3">
      <c r="A115" s="9" t="s">
        <v>130</v>
      </c>
      <c r="B115" s="15" t="s">
        <v>131</v>
      </c>
      <c r="C115" s="24">
        <v>815</v>
      </c>
      <c r="D115" s="24" t="s">
        <v>122</v>
      </c>
      <c r="E115" s="25" t="s">
        <v>128</v>
      </c>
      <c r="F115" s="24">
        <v>400</v>
      </c>
      <c r="G115" s="15" t="s">
        <v>129</v>
      </c>
      <c r="H115" s="15"/>
      <c r="I115" s="13"/>
      <c r="J115" s="13">
        <v>41865</v>
      </c>
      <c r="K115" s="13"/>
      <c r="L115" s="18"/>
      <c r="M115" s="18"/>
      <c r="N115" s="18"/>
      <c r="O115" s="18"/>
      <c r="P115" s="18"/>
      <c r="Q115" s="18"/>
      <c r="R115" s="18"/>
      <c r="S115" s="18"/>
      <c r="T115" s="18"/>
    </row>
    <row r="116" spans="1:20" customFormat="1" ht="56.25" x14ac:dyDescent="0.3">
      <c r="A116" s="10" t="s">
        <v>132</v>
      </c>
      <c r="B116" s="16" t="s">
        <v>133</v>
      </c>
      <c r="C116" s="26"/>
      <c r="D116" s="26"/>
      <c r="E116" s="27"/>
      <c r="F116" s="26"/>
      <c r="G116" s="16"/>
      <c r="H116" s="16"/>
      <c r="I116" s="14">
        <v>6105.5767699999997</v>
      </c>
      <c r="J116" s="14"/>
      <c r="K116" s="14"/>
      <c r="L116" s="11"/>
      <c r="M116" s="11"/>
      <c r="N116" s="11"/>
      <c r="O116" s="11"/>
      <c r="P116" s="11"/>
      <c r="Q116" s="11"/>
      <c r="R116" s="11"/>
      <c r="S116" s="11"/>
      <c r="T116" s="11"/>
    </row>
    <row r="117" spans="1:20" customFormat="1" ht="37.5" x14ac:dyDescent="0.3">
      <c r="A117" s="10" t="s">
        <v>134</v>
      </c>
      <c r="B117" s="16" t="s">
        <v>135</v>
      </c>
      <c r="C117" s="26"/>
      <c r="D117" s="26"/>
      <c r="E117" s="27"/>
      <c r="F117" s="26"/>
      <c r="G117" s="16"/>
      <c r="H117" s="16"/>
      <c r="I117" s="14">
        <v>6105.5767699999997</v>
      </c>
      <c r="J117" s="14"/>
      <c r="K117" s="14"/>
      <c r="L117" s="11"/>
      <c r="M117" s="11"/>
      <c r="N117" s="11"/>
      <c r="O117" s="11"/>
      <c r="P117" s="11"/>
      <c r="Q117" s="11"/>
      <c r="R117" s="11"/>
      <c r="S117" s="11"/>
      <c r="T117" s="11"/>
    </row>
    <row r="118" spans="1:20" customFormat="1" ht="75" x14ac:dyDescent="0.3">
      <c r="A118" s="9" t="s">
        <v>136</v>
      </c>
      <c r="B118" s="15" t="s">
        <v>137</v>
      </c>
      <c r="C118" s="24">
        <v>812</v>
      </c>
      <c r="D118" s="24" t="s">
        <v>138</v>
      </c>
      <c r="E118" s="25" t="s">
        <v>139</v>
      </c>
      <c r="F118" s="24">
        <v>500</v>
      </c>
      <c r="G118" s="15" t="s">
        <v>24</v>
      </c>
      <c r="H118" s="15" t="s">
        <v>140</v>
      </c>
      <c r="I118" s="13">
        <v>2584.4656599999998</v>
      </c>
      <c r="J118" s="13"/>
      <c r="K118" s="13"/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1:20" customFormat="1" ht="75" x14ac:dyDescent="0.3">
      <c r="A119" s="9" t="s">
        <v>141</v>
      </c>
      <c r="B119" s="15" t="s">
        <v>142</v>
      </c>
      <c r="C119" s="24">
        <v>812</v>
      </c>
      <c r="D119" s="24" t="s">
        <v>138</v>
      </c>
      <c r="E119" s="25" t="s">
        <v>139</v>
      </c>
      <c r="F119" s="24">
        <v>500</v>
      </c>
      <c r="G119" s="15" t="s">
        <v>24</v>
      </c>
      <c r="H119" s="15" t="s">
        <v>143</v>
      </c>
      <c r="I119" s="13">
        <v>3521.1111099999998</v>
      </c>
      <c r="J119" s="13"/>
      <c r="K119" s="13"/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1:20" customFormat="1" ht="75" x14ac:dyDescent="0.3">
      <c r="A120" s="10" t="s">
        <v>144</v>
      </c>
      <c r="B120" s="16" t="s">
        <v>145</v>
      </c>
      <c r="C120" s="26"/>
      <c r="D120" s="26"/>
      <c r="E120" s="27"/>
      <c r="F120" s="26"/>
      <c r="G120" s="16"/>
      <c r="H120" s="16"/>
      <c r="I120" s="14">
        <v>3907.77</v>
      </c>
      <c r="J120" s="14"/>
      <c r="K120" s="14"/>
      <c r="L120" s="11"/>
      <c r="M120" s="11"/>
      <c r="N120" s="11"/>
      <c r="O120" s="11"/>
      <c r="P120" s="11"/>
      <c r="Q120" s="11"/>
      <c r="R120" s="11"/>
      <c r="S120" s="11"/>
      <c r="T120" s="11"/>
    </row>
    <row r="121" spans="1:20" customFormat="1" ht="37.5" x14ac:dyDescent="0.3">
      <c r="A121" s="10" t="s">
        <v>146</v>
      </c>
      <c r="B121" s="16" t="s">
        <v>147</v>
      </c>
      <c r="C121" s="26"/>
      <c r="D121" s="26"/>
      <c r="E121" s="27"/>
      <c r="F121" s="26"/>
      <c r="G121" s="16"/>
      <c r="H121" s="16"/>
      <c r="I121" s="14">
        <v>3907.77</v>
      </c>
      <c r="J121" s="14"/>
      <c r="K121" s="14"/>
      <c r="L121" s="11"/>
      <c r="M121" s="11"/>
      <c r="N121" s="11"/>
      <c r="O121" s="11"/>
      <c r="P121" s="11"/>
      <c r="Q121" s="11"/>
      <c r="R121" s="11"/>
      <c r="S121" s="11"/>
      <c r="T121" s="11"/>
    </row>
    <row r="122" spans="1:20" customFormat="1" ht="56.25" x14ac:dyDescent="0.3">
      <c r="A122" s="9" t="s">
        <v>148</v>
      </c>
      <c r="B122" s="15" t="s">
        <v>149</v>
      </c>
      <c r="C122" s="24">
        <v>832</v>
      </c>
      <c r="D122" s="24" t="s">
        <v>150</v>
      </c>
      <c r="E122" s="25" t="s">
        <v>151</v>
      </c>
      <c r="F122" s="24">
        <v>400</v>
      </c>
      <c r="G122" s="15" t="s">
        <v>152</v>
      </c>
      <c r="H122" s="15"/>
      <c r="I122" s="13">
        <v>3907.77</v>
      </c>
      <c r="J122" s="13"/>
      <c r="K122" s="13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1:20" customFormat="1" ht="56.25" x14ac:dyDescent="0.3">
      <c r="A123" s="10" t="s">
        <v>153</v>
      </c>
      <c r="B123" s="16" t="s">
        <v>19</v>
      </c>
      <c r="C123" s="26"/>
      <c r="D123" s="26"/>
      <c r="E123" s="27"/>
      <c r="F123" s="26"/>
      <c r="G123" s="16"/>
      <c r="H123" s="16"/>
      <c r="I123" s="14">
        <v>412373.33054</v>
      </c>
      <c r="J123" s="14">
        <v>139256.21322999999</v>
      </c>
      <c r="K123" s="14"/>
      <c r="L123" s="11"/>
      <c r="M123" s="11"/>
      <c r="N123" s="11"/>
      <c r="O123" s="11"/>
      <c r="P123" s="11"/>
      <c r="Q123" s="11"/>
      <c r="R123" s="11"/>
      <c r="S123" s="11"/>
      <c r="T123" s="11"/>
    </row>
    <row r="124" spans="1:20" customFormat="1" ht="37.5" x14ac:dyDescent="0.3">
      <c r="A124" s="10" t="s">
        <v>154</v>
      </c>
      <c r="B124" s="16" t="s">
        <v>155</v>
      </c>
      <c r="C124" s="26"/>
      <c r="D124" s="26"/>
      <c r="E124" s="27"/>
      <c r="F124" s="26"/>
      <c r="G124" s="16"/>
      <c r="H124" s="16"/>
      <c r="I124" s="14">
        <v>78616.649999999994</v>
      </c>
      <c r="J124" s="14">
        <v>129884.79416</v>
      </c>
      <c r="K124" s="14"/>
      <c r="L124" s="11"/>
      <c r="M124" s="11"/>
      <c r="N124" s="11"/>
      <c r="O124" s="11"/>
      <c r="P124" s="11"/>
      <c r="Q124" s="11"/>
      <c r="R124" s="11"/>
      <c r="S124" s="11"/>
      <c r="T124" s="11"/>
    </row>
    <row r="125" spans="1:20" customFormat="1" ht="75" x14ac:dyDescent="0.3">
      <c r="A125" s="9" t="s">
        <v>156</v>
      </c>
      <c r="B125" s="15" t="s">
        <v>157</v>
      </c>
      <c r="C125" s="24">
        <v>812</v>
      </c>
      <c r="D125" s="24" t="s">
        <v>22</v>
      </c>
      <c r="E125" s="25" t="s">
        <v>158</v>
      </c>
      <c r="F125" s="24">
        <v>500</v>
      </c>
      <c r="G125" s="15" t="s">
        <v>24</v>
      </c>
      <c r="H125" s="15" t="s">
        <v>159</v>
      </c>
      <c r="I125" s="13">
        <v>78616.649999999994</v>
      </c>
      <c r="J125" s="13">
        <v>128606.88</v>
      </c>
      <c r="K125" s="13"/>
      <c r="L125" s="18"/>
      <c r="M125" s="18"/>
      <c r="N125" s="18"/>
      <c r="O125" s="18"/>
      <c r="P125" s="18"/>
      <c r="Q125" s="18"/>
      <c r="R125" s="18"/>
      <c r="S125" s="18"/>
      <c r="T125" s="18"/>
    </row>
    <row r="126" spans="1:20" customFormat="1" ht="75" x14ac:dyDescent="0.3">
      <c r="A126" s="9" t="s">
        <v>160</v>
      </c>
      <c r="B126" s="15" t="s">
        <v>161</v>
      </c>
      <c r="C126" s="24">
        <v>812</v>
      </c>
      <c r="D126" s="24" t="s">
        <v>22</v>
      </c>
      <c r="E126" s="25" t="s">
        <v>162</v>
      </c>
      <c r="F126" s="24">
        <v>400</v>
      </c>
      <c r="G126" s="15" t="s">
        <v>24</v>
      </c>
      <c r="H126" s="15"/>
      <c r="I126" s="13"/>
      <c r="J126" s="13">
        <v>1001.41146</v>
      </c>
      <c r="K126" s="13"/>
      <c r="L126" s="18"/>
      <c r="M126" s="18"/>
      <c r="N126" s="18"/>
      <c r="O126" s="18"/>
      <c r="P126" s="18"/>
      <c r="Q126" s="18"/>
      <c r="R126" s="18"/>
      <c r="S126" s="18"/>
      <c r="T126" s="18"/>
    </row>
    <row r="127" spans="1:20" customFormat="1" ht="75" x14ac:dyDescent="0.3">
      <c r="A127" s="9" t="s">
        <v>163</v>
      </c>
      <c r="B127" s="15" t="s">
        <v>164</v>
      </c>
      <c r="C127" s="24">
        <v>812</v>
      </c>
      <c r="D127" s="24" t="s">
        <v>22</v>
      </c>
      <c r="E127" s="25" t="s">
        <v>162</v>
      </c>
      <c r="F127" s="24">
        <v>400</v>
      </c>
      <c r="G127" s="15" t="s">
        <v>24</v>
      </c>
      <c r="H127" s="15"/>
      <c r="I127" s="13"/>
      <c r="J127" s="13">
        <v>186.63549</v>
      </c>
      <c r="K127" s="13"/>
      <c r="L127" s="18"/>
      <c r="M127" s="18"/>
      <c r="N127" s="18"/>
      <c r="O127" s="18"/>
      <c r="P127" s="18"/>
      <c r="Q127" s="18"/>
      <c r="R127" s="18"/>
      <c r="S127" s="18"/>
      <c r="T127" s="18"/>
    </row>
    <row r="128" spans="1:20" customFormat="1" ht="75" x14ac:dyDescent="0.3">
      <c r="A128" s="9" t="s">
        <v>165</v>
      </c>
      <c r="B128" s="15" t="s">
        <v>166</v>
      </c>
      <c r="C128" s="24">
        <v>812</v>
      </c>
      <c r="D128" s="24" t="s">
        <v>22</v>
      </c>
      <c r="E128" s="25" t="s">
        <v>162</v>
      </c>
      <c r="F128" s="24">
        <v>400</v>
      </c>
      <c r="G128" s="15" t="s">
        <v>24</v>
      </c>
      <c r="H128" s="15"/>
      <c r="I128" s="13"/>
      <c r="J128" s="13">
        <v>89.86721</v>
      </c>
      <c r="K128" s="13"/>
      <c r="L128" s="18"/>
      <c r="M128" s="18"/>
      <c r="N128" s="18"/>
      <c r="O128" s="18"/>
      <c r="P128" s="18"/>
      <c r="Q128" s="18"/>
      <c r="R128" s="18"/>
      <c r="S128" s="18"/>
      <c r="T128" s="18"/>
    </row>
    <row r="129" spans="1:20" customFormat="1" ht="56.25" x14ac:dyDescent="0.3">
      <c r="A129" s="10" t="s">
        <v>167</v>
      </c>
      <c r="B129" s="16" t="s">
        <v>168</v>
      </c>
      <c r="C129" s="26"/>
      <c r="D129" s="26"/>
      <c r="E129" s="27"/>
      <c r="F129" s="26"/>
      <c r="G129" s="16"/>
      <c r="H129" s="16"/>
      <c r="I129" s="14">
        <v>50000</v>
      </c>
      <c r="J129" s="14"/>
      <c r="K129" s="14"/>
      <c r="L129" s="11"/>
      <c r="M129" s="11"/>
      <c r="N129" s="11"/>
      <c r="O129" s="11"/>
      <c r="P129" s="11"/>
      <c r="Q129" s="11"/>
      <c r="R129" s="11"/>
      <c r="S129" s="11"/>
      <c r="T129" s="11"/>
    </row>
    <row r="130" spans="1:20" customFormat="1" ht="75" x14ac:dyDescent="0.3">
      <c r="A130" s="9" t="s">
        <v>169</v>
      </c>
      <c r="B130" s="15" t="s">
        <v>170</v>
      </c>
      <c r="C130" s="24">
        <v>812</v>
      </c>
      <c r="D130" s="24" t="s">
        <v>22</v>
      </c>
      <c r="E130" s="25" t="s">
        <v>171</v>
      </c>
      <c r="F130" s="24">
        <v>400</v>
      </c>
      <c r="G130" s="15" t="s">
        <v>24</v>
      </c>
      <c r="H130" s="15"/>
      <c r="I130" s="13">
        <v>40627.173999999999</v>
      </c>
      <c r="J130" s="13"/>
      <c r="K130" s="13"/>
      <c r="L130" s="18"/>
      <c r="M130" s="18"/>
      <c r="N130" s="18"/>
      <c r="O130" s="18"/>
      <c r="P130" s="18"/>
      <c r="Q130" s="18"/>
      <c r="R130" s="18"/>
      <c r="S130" s="18"/>
      <c r="T130" s="18"/>
    </row>
    <row r="131" spans="1:20" customFormat="1" ht="75" x14ac:dyDescent="0.3">
      <c r="A131" s="9"/>
      <c r="B131" s="15"/>
      <c r="C131" s="24">
        <v>812</v>
      </c>
      <c r="D131" s="24" t="s">
        <v>22</v>
      </c>
      <c r="E131" s="25" t="s">
        <v>172</v>
      </c>
      <c r="F131" s="24">
        <v>400</v>
      </c>
      <c r="G131" s="15" t="s">
        <v>24</v>
      </c>
      <c r="H131" s="15"/>
      <c r="I131" s="13">
        <v>9372.8259999999991</v>
      </c>
      <c r="J131" s="13"/>
      <c r="K131" s="13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1:20" customFormat="1" ht="37.5" x14ac:dyDescent="0.3">
      <c r="A132" s="10" t="s">
        <v>173</v>
      </c>
      <c r="B132" s="16" t="s">
        <v>174</v>
      </c>
      <c r="C132" s="26"/>
      <c r="D132" s="26"/>
      <c r="E132" s="27"/>
      <c r="F132" s="26"/>
      <c r="G132" s="16"/>
      <c r="H132" s="16"/>
      <c r="I132" s="14"/>
      <c r="J132" s="14">
        <v>6843.6906799999997</v>
      </c>
      <c r="K132" s="14"/>
      <c r="L132" s="11"/>
      <c r="M132" s="11"/>
      <c r="N132" s="11"/>
      <c r="O132" s="11"/>
      <c r="P132" s="11"/>
      <c r="Q132" s="11"/>
      <c r="R132" s="11"/>
      <c r="S132" s="11"/>
      <c r="T132" s="11"/>
    </row>
    <row r="133" spans="1:20" customFormat="1" ht="131.25" x14ac:dyDescent="0.3">
      <c r="A133" s="9" t="s">
        <v>175</v>
      </c>
      <c r="B133" s="15" t="s">
        <v>176</v>
      </c>
      <c r="C133" s="24">
        <v>822</v>
      </c>
      <c r="D133" s="24" t="s">
        <v>22</v>
      </c>
      <c r="E133" s="25" t="s">
        <v>177</v>
      </c>
      <c r="F133" s="24">
        <v>400</v>
      </c>
      <c r="G133" s="15" t="s">
        <v>41</v>
      </c>
      <c r="H133" s="15"/>
      <c r="I133" s="13"/>
      <c r="J133" s="13">
        <v>6843.6906799999997</v>
      </c>
      <c r="K133" s="13"/>
      <c r="L133" s="18"/>
      <c r="M133" s="18"/>
      <c r="N133" s="18"/>
      <c r="O133" s="18"/>
      <c r="P133" s="18"/>
      <c r="Q133" s="18"/>
      <c r="R133" s="18"/>
      <c r="S133" s="18"/>
      <c r="T133" s="18"/>
    </row>
    <row r="134" spans="1:20" customFormat="1" ht="56.25" x14ac:dyDescent="0.3">
      <c r="A134" s="10" t="s">
        <v>178</v>
      </c>
      <c r="B134" s="16" t="s">
        <v>20</v>
      </c>
      <c r="C134" s="26"/>
      <c r="D134" s="26"/>
      <c r="E134" s="27"/>
      <c r="F134" s="26"/>
      <c r="G134" s="16"/>
      <c r="H134" s="16"/>
      <c r="I134" s="14">
        <v>283756.68053999997</v>
      </c>
      <c r="J134" s="14">
        <v>2527.7283900000002</v>
      </c>
      <c r="K134" s="14"/>
      <c r="L134" s="11"/>
      <c r="M134" s="11"/>
      <c r="N134" s="11"/>
      <c r="O134" s="11"/>
      <c r="P134" s="11"/>
      <c r="Q134" s="11"/>
      <c r="R134" s="11"/>
      <c r="S134" s="11"/>
      <c r="T134" s="11"/>
    </row>
    <row r="135" spans="1:20" customFormat="1" ht="75" x14ac:dyDescent="0.3">
      <c r="A135" s="9" t="s">
        <v>179</v>
      </c>
      <c r="B135" s="15" t="s">
        <v>21</v>
      </c>
      <c r="C135" s="24">
        <v>812</v>
      </c>
      <c r="D135" s="24" t="s">
        <v>22</v>
      </c>
      <c r="E135" s="25" t="s">
        <v>180</v>
      </c>
      <c r="F135" s="24">
        <v>500</v>
      </c>
      <c r="G135" s="15" t="s">
        <v>24</v>
      </c>
      <c r="H135" s="15"/>
      <c r="I135" s="13">
        <v>283756.68053999997</v>
      </c>
      <c r="J135" s="13">
        <v>2527.7283900000002</v>
      </c>
      <c r="K135" s="13"/>
      <c r="L135" s="18"/>
      <c r="M135" s="18"/>
      <c r="N135" s="18"/>
      <c r="O135" s="18"/>
      <c r="P135" s="18"/>
      <c r="Q135" s="18"/>
      <c r="R135" s="18"/>
      <c r="S135" s="18"/>
      <c r="T135" s="18"/>
    </row>
    <row r="136" spans="1:20" customFormat="1" ht="75" x14ac:dyDescent="0.3">
      <c r="A136" s="9"/>
      <c r="B136" s="15"/>
      <c r="C136" s="24">
        <v>812</v>
      </c>
      <c r="D136" s="24" t="s">
        <v>22</v>
      </c>
      <c r="E136" s="25" t="s">
        <v>180</v>
      </c>
      <c r="F136" s="24">
        <v>500</v>
      </c>
      <c r="G136" s="15" t="s">
        <v>24</v>
      </c>
      <c r="H136" s="15" t="s">
        <v>25</v>
      </c>
      <c r="I136" s="13">
        <v>119677.393</v>
      </c>
      <c r="J136" s="13">
        <v>971.76871000000006</v>
      </c>
      <c r="K136" s="13"/>
      <c r="L136" s="18"/>
      <c r="M136" s="18"/>
      <c r="N136" s="18"/>
      <c r="O136" s="18"/>
      <c r="P136" s="18"/>
      <c r="Q136" s="18"/>
      <c r="R136" s="18"/>
      <c r="S136" s="18"/>
      <c r="T136" s="18"/>
    </row>
    <row r="137" spans="1:20" customFormat="1" ht="75" x14ac:dyDescent="0.3">
      <c r="A137" s="9"/>
      <c r="B137" s="15"/>
      <c r="C137" s="24">
        <v>812</v>
      </c>
      <c r="D137" s="24" t="s">
        <v>22</v>
      </c>
      <c r="E137" s="25" t="s">
        <v>180</v>
      </c>
      <c r="F137" s="24">
        <v>500</v>
      </c>
      <c r="G137" s="15" t="s">
        <v>24</v>
      </c>
      <c r="H137" s="15" t="s">
        <v>26</v>
      </c>
      <c r="I137" s="13">
        <v>69177.416559999998</v>
      </c>
      <c r="J137" s="13">
        <v>658.60145</v>
      </c>
      <c r="K137" s="13"/>
      <c r="L137" s="18"/>
      <c r="M137" s="18"/>
      <c r="N137" s="18"/>
      <c r="O137" s="18"/>
      <c r="P137" s="18"/>
      <c r="Q137" s="18"/>
      <c r="R137" s="18"/>
      <c r="S137" s="18"/>
      <c r="T137" s="18"/>
    </row>
    <row r="138" spans="1:20" customFormat="1" ht="75" x14ac:dyDescent="0.3">
      <c r="A138" s="9"/>
      <c r="B138" s="15"/>
      <c r="C138" s="24">
        <v>812</v>
      </c>
      <c r="D138" s="24" t="s">
        <v>22</v>
      </c>
      <c r="E138" s="25" t="s">
        <v>180</v>
      </c>
      <c r="F138" s="24">
        <v>500</v>
      </c>
      <c r="G138" s="15" t="s">
        <v>24</v>
      </c>
      <c r="H138" s="15" t="s">
        <v>27</v>
      </c>
      <c r="I138" s="13">
        <v>28144.213729999999</v>
      </c>
      <c r="J138" s="13"/>
      <c r="K138" s="13"/>
      <c r="L138" s="18"/>
      <c r="M138" s="18"/>
      <c r="N138" s="18"/>
      <c r="O138" s="18"/>
      <c r="P138" s="18"/>
      <c r="Q138" s="18"/>
      <c r="R138" s="18"/>
      <c r="S138" s="18"/>
      <c r="T138" s="18"/>
    </row>
    <row r="139" spans="1:20" customFormat="1" ht="75" x14ac:dyDescent="0.3">
      <c r="A139" s="9"/>
      <c r="B139" s="15"/>
      <c r="C139" s="24">
        <v>812</v>
      </c>
      <c r="D139" s="24" t="s">
        <v>22</v>
      </c>
      <c r="E139" s="25" t="s">
        <v>180</v>
      </c>
      <c r="F139" s="24">
        <v>500</v>
      </c>
      <c r="G139" s="15" t="s">
        <v>24</v>
      </c>
      <c r="H139" s="15" t="s">
        <v>28</v>
      </c>
      <c r="I139" s="13"/>
      <c r="J139" s="13">
        <v>111.22848</v>
      </c>
      <c r="K139" s="13"/>
      <c r="L139" s="18"/>
      <c r="M139" s="18"/>
      <c r="N139" s="18"/>
      <c r="O139" s="18"/>
      <c r="P139" s="18"/>
      <c r="Q139" s="18"/>
      <c r="R139" s="18"/>
      <c r="S139" s="18"/>
      <c r="T139" s="18"/>
    </row>
    <row r="140" spans="1:20" customFormat="1" ht="75" x14ac:dyDescent="0.3">
      <c r="A140" s="9"/>
      <c r="B140" s="15"/>
      <c r="C140" s="24">
        <v>812</v>
      </c>
      <c r="D140" s="24" t="s">
        <v>22</v>
      </c>
      <c r="E140" s="25" t="s">
        <v>180</v>
      </c>
      <c r="F140" s="24">
        <v>500</v>
      </c>
      <c r="G140" s="15" t="s">
        <v>24</v>
      </c>
      <c r="H140" s="15" t="s">
        <v>181</v>
      </c>
      <c r="I140" s="13">
        <v>66757.657250000004</v>
      </c>
      <c r="J140" s="13"/>
      <c r="K140" s="13"/>
      <c r="L140" s="18"/>
      <c r="M140" s="18"/>
      <c r="N140" s="18"/>
      <c r="O140" s="18"/>
      <c r="P140" s="18"/>
      <c r="Q140" s="18"/>
      <c r="R140" s="18"/>
      <c r="S140" s="18"/>
      <c r="T140" s="18"/>
    </row>
    <row r="141" spans="1:20" customFormat="1" ht="75" x14ac:dyDescent="0.3">
      <c r="A141" s="9"/>
      <c r="B141" s="15"/>
      <c r="C141" s="24">
        <v>812</v>
      </c>
      <c r="D141" s="24" t="s">
        <v>22</v>
      </c>
      <c r="E141" s="25" t="s">
        <v>180</v>
      </c>
      <c r="F141" s="24">
        <v>500</v>
      </c>
      <c r="G141" s="15" t="s">
        <v>24</v>
      </c>
      <c r="H141" s="15" t="s">
        <v>29</v>
      </c>
      <c r="I141" s="13"/>
      <c r="J141" s="13">
        <v>223.70831999999999</v>
      </c>
      <c r="K141" s="13"/>
      <c r="L141" s="18"/>
      <c r="M141" s="18"/>
      <c r="N141" s="18"/>
      <c r="O141" s="18"/>
      <c r="P141" s="18"/>
      <c r="Q141" s="18"/>
      <c r="R141" s="18"/>
      <c r="S141" s="18"/>
      <c r="T141" s="18"/>
    </row>
    <row r="142" spans="1:20" customFormat="1" ht="75" x14ac:dyDescent="0.3">
      <c r="A142" s="9"/>
      <c r="B142" s="15"/>
      <c r="C142" s="24">
        <v>812</v>
      </c>
      <c r="D142" s="24" t="s">
        <v>22</v>
      </c>
      <c r="E142" s="25" t="s">
        <v>180</v>
      </c>
      <c r="F142" s="24">
        <v>500</v>
      </c>
      <c r="G142" s="15" t="s">
        <v>24</v>
      </c>
      <c r="H142" s="15" t="s">
        <v>30</v>
      </c>
      <c r="I142" s="13"/>
      <c r="J142" s="13">
        <v>329.63040000000001</v>
      </c>
      <c r="K142" s="13"/>
      <c r="L142" s="18"/>
      <c r="M142" s="18"/>
      <c r="N142" s="18"/>
      <c r="O142" s="18"/>
      <c r="P142" s="18"/>
      <c r="Q142" s="18"/>
      <c r="R142" s="18"/>
      <c r="S142" s="18"/>
      <c r="T142" s="18"/>
    </row>
    <row r="143" spans="1:20" customFormat="1" ht="75" x14ac:dyDescent="0.3">
      <c r="A143" s="9"/>
      <c r="B143" s="15"/>
      <c r="C143" s="24">
        <v>812</v>
      </c>
      <c r="D143" s="24" t="s">
        <v>22</v>
      </c>
      <c r="E143" s="25" t="s">
        <v>180</v>
      </c>
      <c r="F143" s="24">
        <v>500</v>
      </c>
      <c r="G143" s="15" t="s">
        <v>24</v>
      </c>
      <c r="H143" s="15" t="s">
        <v>31</v>
      </c>
      <c r="I143" s="13"/>
      <c r="J143" s="13">
        <v>210.41703000000001</v>
      </c>
      <c r="K143" s="13"/>
      <c r="L143" s="18"/>
      <c r="M143" s="18"/>
      <c r="N143" s="18"/>
      <c r="O143" s="18"/>
      <c r="P143" s="18"/>
      <c r="Q143" s="18"/>
      <c r="R143" s="18"/>
      <c r="S143" s="18"/>
      <c r="T143" s="18"/>
    </row>
    <row r="144" spans="1:20" customFormat="1" ht="75" x14ac:dyDescent="0.3">
      <c r="A144" s="9"/>
      <c r="B144" s="15"/>
      <c r="C144" s="24">
        <v>812</v>
      </c>
      <c r="D144" s="24" t="s">
        <v>22</v>
      </c>
      <c r="E144" s="25" t="s">
        <v>180</v>
      </c>
      <c r="F144" s="24">
        <v>500</v>
      </c>
      <c r="G144" s="15" t="s">
        <v>24</v>
      </c>
      <c r="H144" s="15" t="s">
        <v>32</v>
      </c>
      <c r="I144" s="13"/>
      <c r="J144" s="13">
        <v>22.373999999999999</v>
      </c>
      <c r="K144" s="13"/>
      <c r="L144" s="18"/>
      <c r="M144" s="18"/>
      <c r="N144" s="18"/>
      <c r="O144" s="18"/>
      <c r="P144" s="18"/>
      <c r="Q144" s="18"/>
      <c r="R144" s="18"/>
      <c r="S144" s="18"/>
      <c r="T144" s="18"/>
    </row>
    <row r="145" spans="1:20" customFormat="1" ht="93.75" x14ac:dyDescent="0.3">
      <c r="A145" s="10" t="s">
        <v>182</v>
      </c>
      <c r="B145" s="16" t="s">
        <v>183</v>
      </c>
      <c r="C145" s="26"/>
      <c r="D145" s="26"/>
      <c r="E145" s="27"/>
      <c r="F145" s="26"/>
      <c r="G145" s="16"/>
      <c r="H145" s="16"/>
      <c r="I145" s="14">
        <v>321954.41047</v>
      </c>
      <c r="J145" s="14">
        <v>168032.4516</v>
      </c>
      <c r="K145" s="14"/>
      <c r="L145" s="11"/>
      <c r="M145" s="11"/>
      <c r="N145" s="11"/>
      <c r="O145" s="11"/>
      <c r="P145" s="11"/>
      <c r="Q145" s="11"/>
      <c r="R145" s="11"/>
      <c r="S145" s="11"/>
      <c r="T145" s="11"/>
    </row>
    <row r="146" spans="1:20" customFormat="1" ht="37.5" x14ac:dyDescent="0.3">
      <c r="A146" s="10" t="s">
        <v>184</v>
      </c>
      <c r="B146" s="16" t="s">
        <v>185</v>
      </c>
      <c r="C146" s="26"/>
      <c r="D146" s="26"/>
      <c r="E146" s="27"/>
      <c r="F146" s="26"/>
      <c r="G146" s="16"/>
      <c r="H146" s="16"/>
      <c r="I146" s="14">
        <v>151591.217</v>
      </c>
      <c r="J146" s="14">
        <v>103379.795</v>
      </c>
      <c r="K146" s="14"/>
      <c r="L146" s="11"/>
      <c r="M146" s="11"/>
      <c r="N146" s="11"/>
      <c r="O146" s="11"/>
      <c r="P146" s="11"/>
      <c r="Q146" s="11"/>
      <c r="R146" s="11"/>
      <c r="S146" s="11"/>
      <c r="T146" s="11"/>
    </row>
    <row r="147" spans="1:20" customFormat="1" ht="112.5" x14ac:dyDescent="0.3">
      <c r="A147" s="9" t="s">
        <v>186</v>
      </c>
      <c r="B147" s="15" t="s">
        <v>187</v>
      </c>
      <c r="C147" s="24">
        <v>810</v>
      </c>
      <c r="D147" s="24" t="s">
        <v>188</v>
      </c>
      <c r="E147" s="25" t="s">
        <v>189</v>
      </c>
      <c r="F147" s="24">
        <v>500</v>
      </c>
      <c r="G147" s="15" t="s">
        <v>190</v>
      </c>
      <c r="H147" s="15" t="s">
        <v>191</v>
      </c>
      <c r="I147" s="13">
        <v>139552.70300000001</v>
      </c>
      <c r="J147" s="13">
        <v>103379.795</v>
      </c>
      <c r="K147" s="13"/>
      <c r="L147" s="18"/>
      <c r="M147" s="18"/>
      <c r="N147" s="18"/>
      <c r="O147" s="18"/>
      <c r="P147" s="18"/>
      <c r="Q147" s="18"/>
      <c r="R147" s="18"/>
      <c r="S147" s="18"/>
      <c r="T147" s="18"/>
    </row>
    <row r="148" spans="1:20" customFormat="1" ht="112.5" x14ac:dyDescent="0.3">
      <c r="A148" s="9" t="s">
        <v>192</v>
      </c>
      <c r="B148" s="15" t="s">
        <v>193</v>
      </c>
      <c r="C148" s="24">
        <v>810</v>
      </c>
      <c r="D148" s="24" t="s">
        <v>188</v>
      </c>
      <c r="E148" s="25" t="s">
        <v>189</v>
      </c>
      <c r="F148" s="24">
        <v>500</v>
      </c>
      <c r="G148" s="15" t="s">
        <v>190</v>
      </c>
      <c r="H148" s="15" t="s">
        <v>191</v>
      </c>
      <c r="I148" s="13">
        <v>12038.513999999999</v>
      </c>
      <c r="J148" s="13"/>
      <c r="K148" s="13"/>
      <c r="L148" s="18"/>
      <c r="M148" s="18"/>
      <c r="N148" s="18"/>
      <c r="O148" s="18"/>
      <c r="P148" s="18"/>
      <c r="Q148" s="18"/>
      <c r="R148" s="18"/>
      <c r="S148" s="18"/>
      <c r="T148" s="18"/>
    </row>
    <row r="149" spans="1:20" customFormat="1" ht="18.75" x14ac:dyDescent="0.3">
      <c r="A149" s="10" t="s">
        <v>194</v>
      </c>
      <c r="B149" s="16" t="s">
        <v>195</v>
      </c>
      <c r="C149" s="26"/>
      <c r="D149" s="26"/>
      <c r="E149" s="27"/>
      <c r="F149" s="26"/>
      <c r="G149" s="16"/>
      <c r="H149" s="16"/>
      <c r="I149" s="14">
        <v>170363.19347</v>
      </c>
      <c r="J149" s="14">
        <v>64652.656600000002</v>
      </c>
      <c r="K149" s="14"/>
      <c r="L149" s="11"/>
      <c r="M149" s="11"/>
      <c r="N149" s="11"/>
      <c r="O149" s="11"/>
      <c r="P149" s="11"/>
      <c r="Q149" s="11"/>
      <c r="R149" s="11"/>
      <c r="S149" s="11"/>
      <c r="T149" s="11"/>
    </row>
    <row r="150" spans="1:20" customFormat="1" ht="131.25" x14ac:dyDescent="0.3">
      <c r="A150" s="9" t="s">
        <v>196</v>
      </c>
      <c r="B150" s="15" t="s">
        <v>197</v>
      </c>
      <c r="C150" s="24">
        <v>810</v>
      </c>
      <c r="D150" s="24" t="s">
        <v>188</v>
      </c>
      <c r="E150" s="25" t="s">
        <v>198</v>
      </c>
      <c r="F150" s="24">
        <v>500</v>
      </c>
      <c r="G150" s="15" t="s">
        <v>190</v>
      </c>
      <c r="H150" s="15" t="s">
        <v>29</v>
      </c>
      <c r="I150" s="13">
        <v>27262.37931</v>
      </c>
      <c r="J150" s="13">
        <v>28352.874479999999</v>
      </c>
      <c r="K150" s="13"/>
      <c r="L150" s="18"/>
      <c r="M150" s="18"/>
      <c r="N150" s="18"/>
      <c r="O150" s="18"/>
      <c r="P150" s="18"/>
      <c r="Q150" s="18"/>
      <c r="R150" s="18"/>
      <c r="S150" s="18"/>
      <c r="T150" s="18"/>
    </row>
    <row r="151" spans="1:20" customFormat="1" ht="112.5" x14ac:dyDescent="0.3">
      <c r="A151" s="9" t="s">
        <v>199</v>
      </c>
      <c r="B151" s="15" t="s">
        <v>200</v>
      </c>
      <c r="C151" s="24">
        <v>810</v>
      </c>
      <c r="D151" s="24" t="s">
        <v>188</v>
      </c>
      <c r="E151" s="25" t="s">
        <v>198</v>
      </c>
      <c r="F151" s="24">
        <v>500</v>
      </c>
      <c r="G151" s="15" t="s">
        <v>190</v>
      </c>
      <c r="H151" s="15" t="s">
        <v>27</v>
      </c>
      <c r="I151" s="13"/>
      <c r="J151" s="13">
        <v>36299.782120000003</v>
      </c>
      <c r="K151" s="13"/>
      <c r="L151" s="18"/>
      <c r="M151" s="18"/>
      <c r="N151" s="18"/>
      <c r="O151" s="18"/>
      <c r="P151" s="18"/>
      <c r="Q151" s="18"/>
      <c r="R151" s="18"/>
      <c r="S151" s="18"/>
      <c r="T151" s="18"/>
    </row>
    <row r="152" spans="1:20" customFormat="1" ht="112.5" x14ac:dyDescent="0.3">
      <c r="A152" s="9" t="s">
        <v>201</v>
      </c>
      <c r="B152" s="15" t="s">
        <v>202</v>
      </c>
      <c r="C152" s="24">
        <v>810</v>
      </c>
      <c r="D152" s="24" t="s">
        <v>188</v>
      </c>
      <c r="E152" s="25" t="s">
        <v>198</v>
      </c>
      <c r="F152" s="24">
        <v>500</v>
      </c>
      <c r="G152" s="15" t="s">
        <v>190</v>
      </c>
      <c r="H152" s="15" t="s">
        <v>203</v>
      </c>
      <c r="I152" s="13">
        <v>77658</v>
      </c>
      <c r="J152" s="13"/>
      <c r="K152" s="13"/>
      <c r="L152" s="18"/>
      <c r="M152" s="18"/>
      <c r="N152" s="18"/>
      <c r="O152" s="18"/>
      <c r="P152" s="18"/>
      <c r="Q152" s="18"/>
      <c r="R152" s="18"/>
      <c r="S152" s="18"/>
      <c r="T152" s="18"/>
    </row>
    <row r="153" spans="1:20" customFormat="1" ht="112.5" x14ac:dyDescent="0.3">
      <c r="A153" s="9" t="s">
        <v>204</v>
      </c>
      <c r="B153" s="15" t="s">
        <v>205</v>
      </c>
      <c r="C153" s="24">
        <v>810</v>
      </c>
      <c r="D153" s="24" t="s">
        <v>188</v>
      </c>
      <c r="E153" s="25" t="s">
        <v>206</v>
      </c>
      <c r="F153" s="24">
        <v>500</v>
      </c>
      <c r="G153" s="15" t="s">
        <v>190</v>
      </c>
      <c r="H153" s="15" t="s">
        <v>207</v>
      </c>
      <c r="I153" s="13">
        <v>33554.303</v>
      </c>
      <c r="J153" s="13"/>
      <c r="K153" s="13"/>
      <c r="L153" s="18"/>
      <c r="M153" s="18"/>
      <c r="N153" s="18"/>
      <c r="O153" s="18"/>
      <c r="P153" s="18"/>
      <c r="Q153" s="18"/>
      <c r="R153" s="18"/>
      <c r="S153" s="18"/>
      <c r="T153" s="18"/>
    </row>
    <row r="154" spans="1:20" customFormat="1" ht="112.5" x14ac:dyDescent="0.3">
      <c r="A154" s="9" t="s">
        <v>208</v>
      </c>
      <c r="B154" s="15" t="s">
        <v>200</v>
      </c>
      <c r="C154" s="24">
        <v>810</v>
      </c>
      <c r="D154" s="24" t="s">
        <v>188</v>
      </c>
      <c r="E154" s="25" t="s">
        <v>206</v>
      </c>
      <c r="F154" s="24">
        <v>500</v>
      </c>
      <c r="G154" s="15" t="s">
        <v>190</v>
      </c>
      <c r="H154" s="15" t="s">
        <v>27</v>
      </c>
      <c r="I154" s="13">
        <v>31888.511159999998</v>
      </c>
      <c r="J154" s="13"/>
      <c r="K154" s="13"/>
      <c r="L154" s="18"/>
      <c r="M154" s="18"/>
      <c r="N154" s="18"/>
      <c r="O154" s="18"/>
      <c r="P154" s="18"/>
      <c r="Q154" s="18"/>
      <c r="R154" s="18"/>
      <c r="S154" s="18"/>
      <c r="T154" s="18"/>
    </row>
    <row r="155" spans="1:20" customFormat="1" ht="37.5" x14ac:dyDescent="0.3">
      <c r="A155" s="10" t="s">
        <v>209</v>
      </c>
      <c r="B155" s="16" t="s">
        <v>210</v>
      </c>
      <c r="C155" s="26"/>
      <c r="D155" s="26"/>
      <c r="E155" s="27"/>
      <c r="F155" s="26"/>
      <c r="G155" s="16"/>
      <c r="H155" s="16"/>
      <c r="I155" s="14">
        <v>263556.4362</v>
      </c>
      <c r="J155" s="14">
        <v>227413.17</v>
      </c>
      <c r="K155" s="14"/>
      <c r="L155" s="11"/>
      <c r="M155" s="11"/>
      <c r="N155" s="11"/>
      <c r="O155" s="11"/>
      <c r="P155" s="11"/>
      <c r="Q155" s="11"/>
      <c r="R155" s="11"/>
      <c r="S155" s="11"/>
      <c r="T155" s="11"/>
    </row>
    <row r="156" spans="1:20" customFormat="1" ht="18.75" x14ac:dyDescent="0.3">
      <c r="A156" s="10" t="s">
        <v>211</v>
      </c>
      <c r="B156" s="16" t="s">
        <v>212</v>
      </c>
      <c r="C156" s="26"/>
      <c r="D156" s="26"/>
      <c r="E156" s="27"/>
      <c r="F156" s="26"/>
      <c r="G156" s="16"/>
      <c r="H156" s="16"/>
      <c r="I156" s="14">
        <v>73603.013000000006</v>
      </c>
      <c r="J156" s="14">
        <v>62413.17</v>
      </c>
      <c r="K156" s="14"/>
      <c r="L156" s="11"/>
      <c r="M156" s="11"/>
      <c r="N156" s="11"/>
      <c r="O156" s="11"/>
      <c r="P156" s="11"/>
      <c r="Q156" s="11"/>
      <c r="R156" s="11"/>
      <c r="S156" s="11"/>
      <c r="T156" s="11"/>
    </row>
    <row r="157" spans="1:20" customFormat="1" ht="93.75" x14ac:dyDescent="0.3">
      <c r="A157" s="9" t="s">
        <v>213</v>
      </c>
      <c r="B157" s="15" t="s">
        <v>214</v>
      </c>
      <c r="C157" s="24">
        <v>833</v>
      </c>
      <c r="D157" s="24" t="s">
        <v>215</v>
      </c>
      <c r="E157" s="25" t="s">
        <v>216</v>
      </c>
      <c r="F157" s="24">
        <v>400</v>
      </c>
      <c r="G157" s="15" t="s">
        <v>217</v>
      </c>
      <c r="H157" s="15"/>
      <c r="I157" s="13"/>
      <c r="J157" s="13">
        <v>40000</v>
      </c>
      <c r="K157" s="13"/>
      <c r="L157" s="18"/>
      <c r="M157" s="18"/>
      <c r="N157" s="18"/>
      <c r="O157" s="18"/>
      <c r="P157" s="18"/>
      <c r="Q157" s="18"/>
      <c r="R157" s="18"/>
      <c r="S157" s="18"/>
      <c r="T157" s="18"/>
    </row>
    <row r="158" spans="1:20" customFormat="1" ht="93.75" x14ac:dyDescent="0.3">
      <c r="A158" s="9" t="s">
        <v>218</v>
      </c>
      <c r="B158" s="15" t="s">
        <v>219</v>
      </c>
      <c r="C158" s="24">
        <v>833</v>
      </c>
      <c r="D158" s="24" t="s">
        <v>215</v>
      </c>
      <c r="E158" s="25" t="s">
        <v>216</v>
      </c>
      <c r="F158" s="24">
        <v>400</v>
      </c>
      <c r="G158" s="15" t="s">
        <v>217</v>
      </c>
      <c r="H158" s="15"/>
      <c r="I158" s="13"/>
      <c r="J158" s="13">
        <v>22413.17</v>
      </c>
      <c r="K158" s="13"/>
      <c r="L158" s="18"/>
      <c r="M158" s="18"/>
      <c r="N158" s="18"/>
      <c r="O158" s="18"/>
      <c r="P158" s="18"/>
      <c r="Q158" s="18"/>
      <c r="R158" s="18"/>
      <c r="S158" s="18"/>
      <c r="T158" s="18"/>
    </row>
    <row r="159" spans="1:20" customFormat="1" ht="93.75" x14ac:dyDescent="0.3">
      <c r="A159" s="9" t="s">
        <v>220</v>
      </c>
      <c r="B159" s="15" t="s">
        <v>221</v>
      </c>
      <c r="C159" s="24">
        <v>833</v>
      </c>
      <c r="D159" s="24" t="s">
        <v>215</v>
      </c>
      <c r="E159" s="25" t="s">
        <v>216</v>
      </c>
      <c r="F159" s="24">
        <v>400</v>
      </c>
      <c r="G159" s="15" t="s">
        <v>217</v>
      </c>
      <c r="H159" s="15"/>
      <c r="I159" s="13">
        <v>17798.153999999999</v>
      </c>
      <c r="J159" s="13"/>
      <c r="K159" s="13"/>
      <c r="L159" s="18"/>
      <c r="M159" s="18"/>
      <c r="N159" s="18"/>
      <c r="O159" s="18"/>
      <c r="P159" s="18"/>
      <c r="Q159" s="18"/>
      <c r="R159" s="18"/>
      <c r="S159" s="18"/>
      <c r="T159" s="18"/>
    </row>
    <row r="160" spans="1:20" customFormat="1" ht="93.75" x14ac:dyDescent="0.3">
      <c r="A160" s="9" t="s">
        <v>222</v>
      </c>
      <c r="B160" s="15" t="s">
        <v>223</v>
      </c>
      <c r="C160" s="24">
        <v>833</v>
      </c>
      <c r="D160" s="24" t="s">
        <v>215</v>
      </c>
      <c r="E160" s="25" t="s">
        <v>216</v>
      </c>
      <c r="F160" s="24">
        <v>400</v>
      </c>
      <c r="G160" s="15" t="s">
        <v>217</v>
      </c>
      <c r="H160" s="15"/>
      <c r="I160" s="13">
        <v>37804.858999999997</v>
      </c>
      <c r="J160" s="13"/>
      <c r="K160" s="13"/>
      <c r="L160" s="18"/>
      <c r="M160" s="18"/>
      <c r="N160" s="18"/>
      <c r="O160" s="18"/>
      <c r="P160" s="18"/>
      <c r="Q160" s="18"/>
      <c r="R160" s="18"/>
      <c r="S160" s="18"/>
      <c r="T160" s="18"/>
    </row>
    <row r="161" spans="1:20" customFormat="1" ht="93.75" x14ac:dyDescent="0.3">
      <c r="A161" s="9" t="s">
        <v>224</v>
      </c>
      <c r="B161" s="15" t="s">
        <v>225</v>
      </c>
      <c r="C161" s="24">
        <v>833</v>
      </c>
      <c r="D161" s="24" t="s">
        <v>215</v>
      </c>
      <c r="E161" s="25" t="s">
        <v>216</v>
      </c>
      <c r="F161" s="24">
        <v>400</v>
      </c>
      <c r="G161" s="15" t="s">
        <v>217</v>
      </c>
      <c r="H161" s="15"/>
      <c r="I161" s="13">
        <v>18000</v>
      </c>
      <c r="J161" s="13"/>
      <c r="K161" s="13"/>
      <c r="L161" s="18"/>
      <c r="M161" s="18"/>
      <c r="N161" s="18"/>
      <c r="O161" s="18"/>
      <c r="P161" s="18"/>
      <c r="Q161" s="18"/>
      <c r="R161" s="18"/>
      <c r="S161" s="18"/>
      <c r="T161" s="18"/>
    </row>
    <row r="162" spans="1:20" customFormat="1" ht="37.5" x14ac:dyDescent="0.3">
      <c r="A162" s="10" t="s">
        <v>226</v>
      </c>
      <c r="B162" s="16" t="s">
        <v>227</v>
      </c>
      <c r="C162" s="26"/>
      <c r="D162" s="26"/>
      <c r="E162" s="27"/>
      <c r="F162" s="26"/>
      <c r="G162" s="16"/>
      <c r="H162" s="16"/>
      <c r="I162" s="14">
        <v>24953.423200000001</v>
      </c>
      <c r="J162" s="14"/>
      <c r="K162" s="14"/>
      <c r="L162" s="11"/>
      <c r="M162" s="11"/>
      <c r="N162" s="11"/>
      <c r="O162" s="11"/>
      <c r="P162" s="11"/>
      <c r="Q162" s="11"/>
      <c r="R162" s="11"/>
      <c r="S162" s="11"/>
      <c r="T162" s="11"/>
    </row>
    <row r="163" spans="1:20" customFormat="1" ht="93.75" x14ac:dyDescent="0.3">
      <c r="A163" s="9" t="s">
        <v>228</v>
      </c>
      <c r="B163" s="15" t="s">
        <v>229</v>
      </c>
      <c r="C163" s="24">
        <v>833</v>
      </c>
      <c r="D163" s="24" t="s">
        <v>215</v>
      </c>
      <c r="E163" s="25" t="s">
        <v>230</v>
      </c>
      <c r="F163" s="24">
        <v>400</v>
      </c>
      <c r="G163" s="15" t="s">
        <v>217</v>
      </c>
      <c r="H163" s="15"/>
      <c r="I163" s="13">
        <v>24953.423200000001</v>
      </c>
      <c r="J163" s="13"/>
      <c r="K163" s="13"/>
      <c r="L163" s="18"/>
      <c r="M163" s="18"/>
      <c r="N163" s="18"/>
      <c r="O163" s="18"/>
      <c r="P163" s="18"/>
      <c r="Q163" s="18"/>
      <c r="R163" s="18"/>
      <c r="S163" s="18"/>
      <c r="T163" s="18"/>
    </row>
    <row r="164" spans="1:20" customFormat="1" ht="18.75" x14ac:dyDescent="0.3">
      <c r="A164" s="10" t="s">
        <v>231</v>
      </c>
      <c r="B164" s="16" t="s">
        <v>232</v>
      </c>
      <c r="C164" s="26"/>
      <c r="D164" s="26"/>
      <c r="E164" s="27"/>
      <c r="F164" s="26"/>
      <c r="G164" s="16"/>
      <c r="H164" s="16"/>
      <c r="I164" s="14">
        <v>165000</v>
      </c>
      <c r="J164" s="14">
        <v>165000</v>
      </c>
      <c r="K164" s="14"/>
      <c r="L164" s="11"/>
      <c r="M164" s="11"/>
      <c r="N164" s="11"/>
      <c r="O164" s="11"/>
      <c r="P164" s="11"/>
      <c r="Q164" s="11"/>
      <c r="R164" s="11"/>
      <c r="S164" s="11"/>
      <c r="T164" s="11"/>
    </row>
    <row r="165" spans="1:20" customFormat="1" ht="93.75" x14ac:dyDescent="0.3">
      <c r="A165" s="9" t="s">
        <v>233</v>
      </c>
      <c r="B165" s="15" t="s">
        <v>234</v>
      </c>
      <c r="C165" s="24">
        <v>833</v>
      </c>
      <c r="D165" s="24" t="s">
        <v>235</v>
      </c>
      <c r="E165" s="25" t="s">
        <v>236</v>
      </c>
      <c r="F165" s="24">
        <v>400</v>
      </c>
      <c r="G165" s="15" t="s">
        <v>217</v>
      </c>
      <c r="H165" s="15"/>
      <c r="I165" s="13">
        <v>165000</v>
      </c>
      <c r="J165" s="13">
        <v>165000</v>
      </c>
      <c r="K165" s="13"/>
      <c r="L165" s="18"/>
      <c r="M165" s="18"/>
      <c r="N165" s="18"/>
      <c r="O165" s="18"/>
      <c r="P165" s="18"/>
      <c r="Q165" s="18"/>
      <c r="R165" s="18"/>
      <c r="S165" s="18"/>
      <c r="T165" s="18"/>
    </row>
    <row r="166" spans="1:20" customFormat="1" ht="75" x14ac:dyDescent="0.3">
      <c r="A166" s="10" t="s">
        <v>237</v>
      </c>
      <c r="B166" s="16" t="s">
        <v>238</v>
      </c>
      <c r="C166" s="26"/>
      <c r="D166" s="26"/>
      <c r="E166" s="27"/>
      <c r="F166" s="26"/>
      <c r="G166" s="16"/>
      <c r="H166" s="16"/>
      <c r="I166" s="14"/>
      <c r="J166" s="14">
        <v>329197.245</v>
      </c>
      <c r="K166" s="14"/>
      <c r="L166" s="11"/>
      <c r="M166" s="11"/>
      <c r="N166" s="11"/>
      <c r="O166" s="11"/>
      <c r="P166" s="11"/>
      <c r="Q166" s="11"/>
      <c r="R166" s="11"/>
      <c r="S166" s="11"/>
      <c r="T166" s="11"/>
    </row>
    <row r="167" spans="1:20" customFormat="1" ht="37.5" x14ac:dyDescent="0.3">
      <c r="A167" s="10" t="s">
        <v>239</v>
      </c>
      <c r="B167" s="16" t="s">
        <v>240</v>
      </c>
      <c r="C167" s="26"/>
      <c r="D167" s="26"/>
      <c r="E167" s="27"/>
      <c r="F167" s="26"/>
      <c r="G167" s="16"/>
      <c r="H167" s="16"/>
      <c r="I167" s="14"/>
      <c r="J167" s="14">
        <v>329197.245</v>
      </c>
      <c r="K167" s="14"/>
      <c r="L167" s="11"/>
      <c r="M167" s="11"/>
      <c r="N167" s="11"/>
      <c r="O167" s="11"/>
      <c r="P167" s="11"/>
      <c r="Q167" s="11"/>
      <c r="R167" s="11"/>
      <c r="S167" s="11"/>
      <c r="T167" s="11"/>
    </row>
    <row r="168" spans="1:20" customFormat="1" ht="75" x14ac:dyDescent="0.3">
      <c r="A168" s="9" t="s">
        <v>241</v>
      </c>
      <c r="B168" s="15" t="s">
        <v>242</v>
      </c>
      <c r="C168" s="24">
        <v>812</v>
      </c>
      <c r="D168" s="24" t="s">
        <v>243</v>
      </c>
      <c r="E168" s="25" t="s">
        <v>244</v>
      </c>
      <c r="F168" s="24">
        <v>400</v>
      </c>
      <c r="G168" s="15" t="s">
        <v>24</v>
      </c>
      <c r="H168" s="15"/>
      <c r="I168" s="13"/>
      <c r="J168" s="13">
        <v>329197.245</v>
      </c>
      <c r="K168" s="13"/>
      <c r="L168" s="18"/>
      <c r="M168" s="18"/>
      <c r="N168" s="18"/>
      <c r="O168" s="18"/>
      <c r="P168" s="18"/>
      <c r="Q168" s="18"/>
      <c r="R168" s="18"/>
      <c r="S168" s="18"/>
      <c r="T168" s="18"/>
    </row>
    <row r="169" spans="1:20" customFormat="1" ht="75" x14ac:dyDescent="0.3">
      <c r="A169" s="10" t="s">
        <v>245</v>
      </c>
      <c r="B169" s="16" t="s">
        <v>246</v>
      </c>
      <c r="C169" s="26"/>
      <c r="D169" s="26"/>
      <c r="E169" s="27"/>
      <c r="F169" s="26"/>
      <c r="G169" s="16"/>
      <c r="H169" s="16"/>
      <c r="I169" s="14">
        <v>6694.4223300000003</v>
      </c>
      <c r="J169" s="14">
        <v>2980.4223299999999</v>
      </c>
      <c r="K169" s="14"/>
      <c r="L169" s="11"/>
      <c r="M169" s="11"/>
      <c r="N169" s="11"/>
      <c r="O169" s="11"/>
      <c r="P169" s="11"/>
      <c r="Q169" s="11"/>
      <c r="R169" s="11"/>
      <c r="S169" s="11"/>
      <c r="T169" s="11"/>
    </row>
    <row r="170" spans="1:20" customFormat="1" ht="37.5" x14ac:dyDescent="0.3">
      <c r="A170" s="10" t="s">
        <v>247</v>
      </c>
      <c r="B170" s="16" t="s">
        <v>248</v>
      </c>
      <c r="C170" s="26"/>
      <c r="D170" s="26"/>
      <c r="E170" s="27"/>
      <c r="F170" s="26"/>
      <c r="G170" s="16"/>
      <c r="H170" s="16"/>
      <c r="I170" s="14">
        <v>6694.4223300000003</v>
      </c>
      <c r="J170" s="14">
        <v>2980.4223299999999</v>
      </c>
      <c r="K170" s="14"/>
      <c r="L170" s="11"/>
      <c r="M170" s="11"/>
      <c r="N170" s="11"/>
      <c r="O170" s="11"/>
      <c r="P170" s="11"/>
      <c r="Q170" s="11"/>
      <c r="R170" s="11"/>
      <c r="S170" s="11"/>
      <c r="T170" s="11"/>
    </row>
    <row r="171" spans="1:20" customFormat="1" ht="75" x14ac:dyDescent="0.3">
      <c r="A171" s="9" t="s">
        <v>249</v>
      </c>
      <c r="B171" s="15" t="s">
        <v>250</v>
      </c>
      <c r="C171" s="24">
        <v>808</v>
      </c>
      <c r="D171" s="24" t="s">
        <v>251</v>
      </c>
      <c r="E171" s="25" t="s">
        <v>252</v>
      </c>
      <c r="F171" s="24">
        <v>400</v>
      </c>
      <c r="G171" s="15" t="s">
        <v>253</v>
      </c>
      <c r="H171" s="15"/>
      <c r="I171" s="13">
        <v>3714</v>
      </c>
      <c r="J171" s="13"/>
      <c r="K171" s="13"/>
      <c r="L171" s="18"/>
      <c r="M171" s="18"/>
      <c r="N171" s="18"/>
      <c r="O171" s="18"/>
      <c r="P171" s="18"/>
      <c r="Q171" s="18"/>
      <c r="R171" s="18"/>
      <c r="S171" s="18"/>
      <c r="T171" s="18"/>
    </row>
    <row r="172" spans="1:20" customFormat="1" ht="75" x14ac:dyDescent="0.3">
      <c r="A172" s="9" t="s">
        <v>254</v>
      </c>
      <c r="B172" s="15" t="s">
        <v>255</v>
      </c>
      <c r="C172" s="24">
        <v>808</v>
      </c>
      <c r="D172" s="24" t="s">
        <v>251</v>
      </c>
      <c r="E172" s="25" t="s">
        <v>252</v>
      </c>
      <c r="F172" s="24">
        <v>400</v>
      </c>
      <c r="G172" s="15" t="s">
        <v>253</v>
      </c>
      <c r="H172" s="15"/>
      <c r="I172" s="13">
        <v>2980.4223299999999</v>
      </c>
      <c r="J172" s="13">
        <v>2980.4223299999999</v>
      </c>
      <c r="K172" s="13"/>
      <c r="L172" s="18"/>
      <c r="M172" s="18"/>
      <c r="N172" s="18"/>
      <c r="O172" s="18"/>
      <c r="P172" s="18"/>
      <c r="Q172" s="18"/>
      <c r="R172" s="18"/>
      <c r="S172" s="18"/>
      <c r="T172" s="18"/>
    </row>
    <row r="173" spans="1:20" customFormat="1" ht="37.5" x14ac:dyDescent="0.3">
      <c r="A173" s="10" t="s">
        <v>256</v>
      </c>
      <c r="B173" s="16" t="s">
        <v>257</v>
      </c>
      <c r="C173" s="26"/>
      <c r="D173" s="26"/>
      <c r="E173" s="27"/>
      <c r="F173" s="26"/>
      <c r="G173" s="16"/>
      <c r="H173" s="16"/>
      <c r="I173" s="14">
        <v>17568.288</v>
      </c>
      <c r="J173" s="14"/>
      <c r="K173" s="14"/>
      <c r="L173" s="11"/>
      <c r="M173" s="11"/>
      <c r="N173" s="11"/>
      <c r="O173" s="11"/>
      <c r="P173" s="11"/>
      <c r="Q173" s="11"/>
      <c r="R173" s="11"/>
      <c r="S173" s="11"/>
      <c r="T173" s="11"/>
    </row>
    <row r="174" spans="1:20" customFormat="1" ht="75" x14ac:dyDescent="0.3">
      <c r="A174" s="10" t="s">
        <v>258</v>
      </c>
      <c r="B174" s="16" t="s">
        <v>259</v>
      </c>
      <c r="C174" s="26"/>
      <c r="D174" s="26"/>
      <c r="E174" s="27"/>
      <c r="F174" s="26"/>
      <c r="G174" s="16"/>
      <c r="H174" s="16"/>
      <c r="I174" s="14">
        <v>17568.288</v>
      </c>
      <c r="J174" s="14"/>
      <c r="K174" s="14"/>
      <c r="L174" s="11"/>
      <c r="M174" s="11"/>
      <c r="N174" s="11"/>
      <c r="O174" s="11"/>
      <c r="P174" s="11"/>
      <c r="Q174" s="11"/>
      <c r="R174" s="11"/>
      <c r="S174" s="11"/>
      <c r="T174" s="11"/>
    </row>
    <row r="175" spans="1:20" customFormat="1" ht="75" x14ac:dyDescent="0.3">
      <c r="A175" s="9" t="s">
        <v>260</v>
      </c>
      <c r="B175" s="15" t="s">
        <v>261</v>
      </c>
      <c r="C175" s="24">
        <v>819</v>
      </c>
      <c r="D175" s="24" t="s">
        <v>262</v>
      </c>
      <c r="E175" s="25" t="s">
        <v>263</v>
      </c>
      <c r="F175" s="24">
        <v>400</v>
      </c>
      <c r="G175" s="15" t="s">
        <v>264</v>
      </c>
      <c r="H175" s="15"/>
      <c r="I175" s="13">
        <v>17568.288</v>
      </c>
      <c r="J175" s="13"/>
      <c r="K175" s="13"/>
      <c r="L175" s="18"/>
      <c r="M175" s="18"/>
      <c r="N175" s="18"/>
      <c r="O175" s="18"/>
      <c r="P175" s="18"/>
      <c r="Q175" s="18"/>
      <c r="R175" s="18"/>
      <c r="S175" s="18"/>
      <c r="T175" s="18"/>
    </row>
    <row r="176" spans="1:20" customFormat="1" ht="56.25" x14ac:dyDescent="0.3">
      <c r="A176" s="10" t="s">
        <v>265</v>
      </c>
      <c r="B176" s="16" t="s">
        <v>266</v>
      </c>
      <c r="C176" s="26"/>
      <c r="D176" s="26"/>
      <c r="E176" s="27"/>
      <c r="F176" s="26"/>
      <c r="G176" s="16"/>
      <c r="H176" s="16"/>
      <c r="I176" s="14">
        <v>174400</v>
      </c>
      <c r="J176" s="14"/>
      <c r="K176" s="14"/>
      <c r="L176" s="11"/>
      <c r="M176" s="11"/>
      <c r="N176" s="11"/>
      <c r="O176" s="11"/>
      <c r="P176" s="11"/>
      <c r="Q176" s="11"/>
      <c r="R176" s="11"/>
      <c r="S176" s="11"/>
      <c r="T176" s="11"/>
    </row>
    <row r="177" spans="1:20" customFormat="1" ht="56.25" x14ac:dyDescent="0.3">
      <c r="A177" s="10" t="s">
        <v>267</v>
      </c>
      <c r="B177" s="16" t="s">
        <v>268</v>
      </c>
      <c r="C177" s="26"/>
      <c r="D177" s="26"/>
      <c r="E177" s="27"/>
      <c r="F177" s="26"/>
      <c r="G177" s="16"/>
      <c r="H177" s="16"/>
      <c r="I177" s="14">
        <v>174400</v>
      </c>
      <c r="J177" s="14"/>
      <c r="K177" s="14"/>
      <c r="L177" s="11"/>
      <c r="M177" s="11"/>
      <c r="N177" s="11"/>
      <c r="O177" s="11"/>
      <c r="P177" s="11"/>
      <c r="Q177" s="11"/>
      <c r="R177" s="11"/>
      <c r="S177" s="11"/>
      <c r="T177" s="11"/>
    </row>
    <row r="178" spans="1:20" customFormat="1" ht="75" x14ac:dyDescent="0.3">
      <c r="A178" s="9" t="s">
        <v>269</v>
      </c>
      <c r="B178" s="15" t="s">
        <v>270</v>
      </c>
      <c r="C178" s="24">
        <v>812</v>
      </c>
      <c r="D178" s="24" t="s">
        <v>22</v>
      </c>
      <c r="E178" s="25" t="s">
        <v>271</v>
      </c>
      <c r="F178" s="24">
        <v>500</v>
      </c>
      <c r="G178" s="15" t="s">
        <v>24</v>
      </c>
      <c r="H178" s="15"/>
      <c r="I178" s="13">
        <v>174400</v>
      </c>
      <c r="J178" s="13"/>
      <c r="K178" s="13"/>
      <c r="L178" s="18"/>
      <c r="M178" s="18"/>
      <c r="N178" s="18"/>
      <c r="O178" s="18"/>
      <c r="P178" s="18"/>
      <c r="Q178" s="18"/>
      <c r="R178" s="18"/>
      <c r="S178" s="18"/>
      <c r="T178" s="18"/>
    </row>
    <row r="179" spans="1:20" customFormat="1" ht="75" x14ac:dyDescent="0.3">
      <c r="A179" s="9"/>
      <c r="B179" s="15"/>
      <c r="C179" s="24">
        <v>812</v>
      </c>
      <c r="D179" s="24" t="s">
        <v>22</v>
      </c>
      <c r="E179" s="25" t="s">
        <v>271</v>
      </c>
      <c r="F179" s="24">
        <v>500</v>
      </c>
      <c r="G179" s="15" t="s">
        <v>24</v>
      </c>
      <c r="H179" s="15" t="s">
        <v>272</v>
      </c>
      <c r="I179" s="13">
        <v>47743.233529999998</v>
      </c>
      <c r="J179" s="13"/>
      <c r="K179" s="13"/>
      <c r="L179" s="18"/>
      <c r="M179" s="18"/>
      <c r="N179" s="18"/>
      <c r="O179" s="18"/>
      <c r="P179" s="18"/>
      <c r="Q179" s="18"/>
      <c r="R179" s="18"/>
      <c r="S179" s="18"/>
      <c r="T179" s="18"/>
    </row>
    <row r="180" spans="1:20" customFormat="1" ht="75" x14ac:dyDescent="0.3">
      <c r="A180" s="9"/>
      <c r="B180" s="15"/>
      <c r="C180" s="24">
        <v>812</v>
      </c>
      <c r="D180" s="24" t="s">
        <v>22</v>
      </c>
      <c r="E180" s="25" t="s">
        <v>271</v>
      </c>
      <c r="F180" s="24">
        <v>500</v>
      </c>
      <c r="G180" s="15" t="s">
        <v>24</v>
      </c>
      <c r="H180" s="15" t="s">
        <v>273</v>
      </c>
      <c r="I180" s="13">
        <v>126656.76647</v>
      </c>
      <c r="J180" s="13"/>
      <c r="K180" s="13"/>
      <c r="L180" s="18"/>
      <c r="M180" s="18"/>
      <c r="N180" s="18"/>
      <c r="O180" s="18"/>
      <c r="P180" s="18"/>
      <c r="Q180" s="18"/>
      <c r="R180" s="18"/>
      <c r="S180" s="18"/>
      <c r="T180" s="18"/>
    </row>
    <row r="181" spans="1:20" customFormat="1" ht="56.25" x14ac:dyDescent="0.3">
      <c r="A181" s="10" t="s">
        <v>274</v>
      </c>
      <c r="B181" s="16" t="s">
        <v>275</v>
      </c>
      <c r="C181" s="26"/>
      <c r="D181" s="26"/>
      <c r="E181" s="27"/>
      <c r="F181" s="26"/>
      <c r="G181" s="16"/>
      <c r="H181" s="16"/>
      <c r="I181" s="14">
        <v>100000</v>
      </c>
      <c r="J181" s="14">
        <v>50000</v>
      </c>
      <c r="K181" s="14"/>
      <c r="L181" s="11"/>
      <c r="M181" s="11"/>
      <c r="N181" s="11"/>
      <c r="O181" s="11"/>
      <c r="P181" s="11"/>
      <c r="Q181" s="11"/>
      <c r="R181" s="11"/>
      <c r="S181" s="11"/>
      <c r="T181" s="11"/>
    </row>
    <row r="182" spans="1:20" customFormat="1" ht="56.25" x14ac:dyDescent="0.3">
      <c r="A182" s="10" t="s">
        <v>276</v>
      </c>
      <c r="B182" s="16" t="s">
        <v>277</v>
      </c>
      <c r="C182" s="26"/>
      <c r="D182" s="26"/>
      <c r="E182" s="27"/>
      <c r="F182" s="26"/>
      <c r="G182" s="16"/>
      <c r="H182" s="16"/>
      <c r="I182" s="14">
        <v>100000</v>
      </c>
      <c r="J182" s="14">
        <v>50000</v>
      </c>
      <c r="K182" s="14"/>
      <c r="L182" s="11"/>
      <c r="M182" s="11"/>
      <c r="N182" s="11"/>
      <c r="O182" s="11"/>
      <c r="P182" s="11"/>
      <c r="Q182" s="11"/>
      <c r="R182" s="11"/>
      <c r="S182" s="11"/>
      <c r="T182" s="11"/>
    </row>
    <row r="183" spans="1:20" customFormat="1" ht="112.5" x14ac:dyDescent="0.3">
      <c r="A183" s="9" t="s">
        <v>278</v>
      </c>
      <c r="B183" s="15" t="s">
        <v>279</v>
      </c>
      <c r="C183" s="24">
        <v>810</v>
      </c>
      <c r="D183" s="24" t="s">
        <v>280</v>
      </c>
      <c r="E183" s="25" t="s">
        <v>281</v>
      </c>
      <c r="F183" s="24">
        <v>500</v>
      </c>
      <c r="G183" s="15" t="s">
        <v>190</v>
      </c>
      <c r="H183" s="15" t="s">
        <v>282</v>
      </c>
      <c r="I183" s="13">
        <v>50000</v>
      </c>
      <c r="J183" s="13"/>
      <c r="K183" s="13"/>
      <c r="L183" s="18"/>
      <c r="M183" s="18"/>
      <c r="N183" s="18"/>
      <c r="O183" s="18"/>
      <c r="P183" s="18"/>
      <c r="Q183" s="18"/>
      <c r="R183" s="18"/>
      <c r="S183" s="18"/>
      <c r="T183" s="18"/>
    </row>
    <row r="184" spans="1:20" customFormat="1" ht="112.5" x14ac:dyDescent="0.3">
      <c r="A184" s="9" t="s">
        <v>283</v>
      </c>
      <c r="B184" s="15" t="s">
        <v>284</v>
      </c>
      <c r="C184" s="24">
        <v>810</v>
      </c>
      <c r="D184" s="24" t="s">
        <v>280</v>
      </c>
      <c r="E184" s="25" t="s">
        <v>281</v>
      </c>
      <c r="F184" s="24">
        <v>500</v>
      </c>
      <c r="G184" s="15" t="s">
        <v>190</v>
      </c>
      <c r="H184" s="15" t="s">
        <v>207</v>
      </c>
      <c r="I184" s="13">
        <v>50000</v>
      </c>
      <c r="J184" s="13"/>
      <c r="K184" s="13"/>
      <c r="L184" s="18"/>
      <c r="M184" s="18"/>
      <c r="N184" s="18"/>
      <c r="O184" s="18"/>
      <c r="P184" s="18"/>
      <c r="Q184" s="18"/>
      <c r="R184" s="18"/>
      <c r="S184" s="18"/>
      <c r="T184" s="18"/>
    </row>
    <row r="185" spans="1:20" customFormat="1" ht="112.5" x14ac:dyDescent="0.3">
      <c r="A185" s="9" t="s">
        <v>285</v>
      </c>
      <c r="B185" s="15" t="s">
        <v>286</v>
      </c>
      <c r="C185" s="24">
        <v>810</v>
      </c>
      <c r="D185" s="24" t="s">
        <v>280</v>
      </c>
      <c r="E185" s="25" t="s">
        <v>281</v>
      </c>
      <c r="F185" s="24">
        <v>500</v>
      </c>
      <c r="G185" s="15" t="s">
        <v>190</v>
      </c>
      <c r="H185" s="15" t="s">
        <v>287</v>
      </c>
      <c r="I185" s="13"/>
      <c r="J185" s="13">
        <v>50000</v>
      </c>
      <c r="K185" s="13"/>
      <c r="L185" s="18"/>
      <c r="M185" s="18"/>
      <c r="N185" s="18"/>
      <c r="O185" s="18"/>
      <c r="P185" s="18"/>
      <c r="Q185" s="18"/>
      <c r="R185" s="18"/>
      <c r="S185" s="18"/>
      <c r="T185" s="18"/>
    </row>
    <row r="186" spans="1:20" customFormat="1" ht="56.25" x14ac:dyDescent="0.3">
      <c r="A186" s="10" t="s">
        <v>288</v>
      </c>
      <c r="B186" s="16" t="s">
        <v>289</v>
      </c>
      <c r="C186" s="26"/>
      <c r="D186" s="26"/>
      <c r="E186" s="27"/>
      <c r="F186" s="26"/>
      <c r="G186" s="16"/>
      <c r="H186" s="16"/>
      <c r="I186" s="14">
        <v>1385.56</v>
      </c>
      <c r="J186" s="14">
        <v>1385.5</v>
      </c>
      <c r="K186" s="14"/>
      <c r="L186" s="11"/>
      <c r="M186" s="11"/>
      <c r="N186" s="11"/>
      <c r="O186" s="11"/>
      <c r="P186" s="11"/>
      <c r="Q186" s="11"/>
      <c r="R186" s="11"/>
      <c r="S186" s="11"/>
      <c r="T186" s="11"/>
    </row>
    <row r="187" spans="1:20" customFormat="1" ht="37.5" x14ac:dyDescent="0.3">
      <c r="A187" s="10" t="s">
        <v>290</v>
      </c>
      <c r="B187" s="16" t="s">
        <v>291</v>
      </c>
      <c r="C187" s="26"/>
      <c r="D187" s="26"/>
      <c r="E187" s="27"/>
      <c r="F187" s="26"/>
      <c r="G187" s="16"/>
      <c r="H187" s="16"/>
      <c r="I187" s="14">
        <v>1385.56</v>
      </c>
      <c r="J187" s="14">
        <v>1385.5</v>
      </c>
      <c r="K187" s="14"/>
      <c r="L187" s="11"/>
      <c r="M187" s="11"/>
      <c r="N187" s="11"/>
      <c r="O187" s="11"/>
      <c r="P187" s="11"/>
      <c r="Q187" s="11"/>
      <c r="R187" s="11"/>
      <c r="S187" s="11"/>
      <c r="T187" s="11"/>
    </row>
    <row r="188" spans="1:20" customFormat="1" ht="131.25" x14ac:dyDescent="0.3">
      <c r="A188" s="9" t="s">
        <v>292</v>
      </c>
      <c r="B188" s="15" t="s">
        <v>293</v>
      </c>
      <c r="C188" s="24">
        <v>807</v>
      </c>
      <c r="D188" s="24" t="s">
        <v>114</v>
      </c>
      <c r="E188" s="25" t="s">
        <v>294</v>
      </c>
      <c r="F188" s="24">
        <v>500</v>
      </c>
      <c r="G188" s="15" t="s">
        <v>295</v>
      </c>
      <c r="H188" s="15" t="s">
        <v>191</v>
      </c>
      <c r="I188" s="13">
        <v>1385.56</v>
      </c>
      <c r="J188" s="13">
        <v>1385.5</v>
      </c>
      <c r="K188" s="13"/>
      <c r="L188" s="18"/>
      <c r="M188" s="18"/>
      <c r="N188" s="18"/>
      <c r="O188" s="18"/>
      <c r="P188" s="18"/>
      <c r="Q188" s="18"/>
      <c r="R188" s="18"/>
      <c r="S188" s="18"/>
      <c r="T188" s="18"/>
    </row>
    <row r="189" spans="1:20" customFormat="1" ht="18.75" x14ac:dyDescent="0.3">
      <c r="A189" s="10"/>
      <c r="B189" s="16" t="s">
        <v>296</v>
      </c>
      <c r="C189" s="26"/>
      <c r="D189" s="26"/>
      <c r="E189" s="27"/>
      <c r="F189" s="26"/>
      <c r="G189" s="16"/>
      <c r="H189" s="16"/>
      <c r="I189" s="14">
        <v>2487489.6444700002</v>
      </c>
      <c r="J189" s="14">
        <v>2771839.10555</v>
      </c>
      <c r="K189" s="14"/>
    </row>
    <row r="190" spans="1:20" customFormat="1" ht="39" x14ac:dyDescent="0.3">
      <c r="A190" s="12"/>
      <c r="B190" s="19" t="s">
        <v>16</v>
      </c>
      <c r="C190" s="12"/>
      <c r="D190" s="12"/>
      <c r="E190" s="12"/>
      <c r="F190" s="12"/>
      <c r="G190" s="20"/>
      <c r="H190" s="20"/>
      <c r="I190" s="30"/>
      <c r="J190" s="30"/>
    </row>
    <row r="191" spans="1:20" customFormat="1" ht="56.25" x14ac:dyDescent="0.3">
      <c r="A191" s="10" t="s">
        <v>34</v>
      </c>
      <c r="B191" s="16" t="s">
        <v>19</v>
      </c>
      <c r="C191" s="26"/>
      <c r="D191" s="26"/>
      <c r="E191" s="27"/>
      <c r="F191" s="26"/>
      <c r="G191" s="16"/>
      <c r="H191" s="16"/>
      <c r="I191" s="14">
        <v>378098.12362000003</v>
      </c>
      <c r="J191" s="14">
        <v>503563.05014000001</v>
      </c>
      <c r="K191" s="14"/>
      <c r="L191" s="11"/>
      <c r="M191" s="11"/>
      <c r="N191" s="11"/>
      <c r="O191" s="11"/>
      <c r="P191" s="11"/>
      <c r="Q191" s="11"/>
      <c r="R191" s="11"/>
      <c r="S191" s="11"/>
      <c r="T191" s="11"/>
    </row>
    <row r="192" spans="1:20" customFormat="1" ht="56.25" x14ac:dyDescent="0.3">
      <c r="A192" s="10" t="s">
        <v>36</v>
      </c>
      <c r="B192" s="16" t="s">
        <v>20</v>
      </c>
      <c r="C192" s="26"/>
      <c r="D192" s="26"/>
      <c r="E192" s="27"/>
      <c r="F192" s="26"/>
      <c r="G192" s="16"/>
      <c r="H192" s="16"/>
      <c r="I192" s="14">
        <v>378098.12362000003</v>
      </c>
      <c r="J192" s="14">
        <v>503563.05014000001</v>
      </c>
      <c r="K192" s="14"/>
      <c r="L192" s="11"/>
      <c r="M192" s="11"/>
      <c r="N192" s="11"/>
      <c r="O192" s="11"/>
      <c r="P192" s="11"/>
      <c r="Q192" s="11"/>
      <c r="R192" s="11"/>
      <c r="S192" s="11"/>
      <c r="T192" s="11"/>
    </row>
    <row r="193" spans="1:20" customFormat="1" ht="75" x14ac:dyDescent="0.3">
      <c r="A193" s="9" t="s">
        <v>38</v>
      </c>
      <c r="B193" s="15" t="s">
        <v>21</v>
      </c>
      <c r="C193" s="24">
        <v>812</v>
      </c>
      <c r="D193" s="24" t="s">
        <v>22</v>
      </c>
      <c r="E193" s="25" t="s">
        <v>23</v>
      </c>
      <c r="F193" s="24">
        <v>500</v>
      </c>
      <c r="G193" s="15" t="s">
        <v>24</v>
      </c>
      <c r="H193" s="15"/>
      <c r="I193" s="13">
        <v>378098.12362000003</v>
      </c>
      <c r="J193" s="13">
        <v>503563.05014000001</v>
      </c>
      <c r="K193" s="13"/>
      <c r="L193" s="18"/>
      <c r="M193" s="18"/>
      <c r="N193" s="18"/>
      <c r="O193" s="18"/>
      <c r="P193" s="18"/>
      <c r="Q193" s="18"/>
      <c r="R193" s="18"/>
      <c r="S193" s="18"/>
      <c r="T193" s="18"/>
    </row>
    <row r="194" spans="1:20" customFormat="1" ht="75" x14ac:dyDescent="0.3">
      <c r="A194" s="9"/>
      <c r="B194" s="15"/>
      <c r="C194" s="24">
        <v>812</v>
      </c>
      <c r="D194" s="24" t="s">
        <v>22</v>
      </c>
      <c r="E194" s="25" t="s">
        <v>23</v>
      </c>
      <c r="F194" s="24">
        <v>500</v>
      </c>
      <c r="G194" s="15" t="s">
        <v>24</v>
      </c>
      <c r="H194" s="15" t="s">
        <v>25</v>
      </c>
      <c r="I194" s="13">
        <v>181660.06846000001</v>
      </c>
      <c r="J194" s="13">
        <v>247967.08199999999</v>
      </c>
      <c r="K194" s="13"/>
      <c r="L194" s="18"/>
      <c r="M194" s="18"/>
      <c r="N194" s="18"/>
      <c r="O194" s="18"/>
      <c r="P194" s="18"/>
      <c r="Q194" s="18"/>
      <c r="R194" s="18"/>
      <c r="S194" s="18"/>
      <c r="T194" s="18"/>
    </row>
    <row r="195" spans="1:20" customFormat="1" ht="75" x14ac:dyDescent="0.3">
      <c r="A195" s="9"/>
      <c r="B195" s="15"/>
      <c r="C195" s="24">
        <v>812</v>
      </c>
      <c r="D195" s="24" t="s">
        <v>22</v>
      </c>
      <c r="E195" s="25" t="s">
        <v>23</v>
      </c>
      <c r="F195" s="24">
        <v>500</v>
      </c>
      <c r="G195" s="15" t="s">
        <v>24</v>
      </c>
      <c r="H195" s="15" t="s">
        <v>26</v>
      </c>
      <c r="I195" s="13">
        <v>112307.89346000001</v>
      </c>
      <c r="J195" s="13">
        <v>165860.14499999999</v>
      </c>
      <c r="K195" s="13"/>
      <c r="L195" s="18"/>
      <c r="M195" s="18"/>
      <c r="N195" s="18"/>
      <c r="O195" s="18"/>
      <c r="P195" s="18"/>
      <c r="Q195" s="18"/>
      <c r="R195" s="18"/>
      <c r="S195" s="18"/>
      <c r="T195" s="18"/>
    </row>
    <row r="196" spans="1:20" customFormat="1" ht="75" x14ac:dyDescent="0.3">
      <c r="A196" s="9"/>
      <c r="B196" s="15"/>
      <c r="C196" s="24">
        <v>812</v>
      </c>
      <c r="D196" s="24" t="s">
        <v>22</v>
      </c>
      <c r="E196" s="25" t="s">
        <v>23</v>
      </c>
      <c r="F196" s="24">
        <v>500</v>
      </c>
      <c r="G196" s="15" t="s">
        <v>24</v>
      </c>
      <c r="H196" s="15" t="s">
        <v>27</v>
      </c>
      <c r="I196" s="13">
        <v>84130.161699999997</v>
      </c>
      <c r="J196" s="13"/>
      <c r="K196" s="13"/>
      <c r="L196" s="18"/>
      <c r="M196" s="18"/>
      <c r="N196" s="18"/>
      <c r="O196" s="18"/>
      <c r="P196" s="18"/>
      <c r="Q196" s="18"/>
      <c r="R196" s="18"/>
      <c r="S196" s="18"/>
      <c r="T196" s="18"/>
    </row>
    <row r="197" spans="1:20" customFormat="1" ht="75" x14ac:dyDescent="0.3">
      <c r="A197" s="9"/>
      <c r="B197" s="15"/>
      <c r="C197" s="24">
        <v>812</v>
      </c>
      <c r="D197" s="24" t="s">
        <v>22</v>
      </c>
      <c r="E197" s="25" t="s">
        <v>23</v>
      </c>
      <c r="F197" s="24">
        <v>500</v>
      </c>
      <c r="G197" s="15" t="s">
        <v>24</v>
      </c>
      <c r="H197" s="15" t="s">
        <v>28</v>
      </c>
      <c r="I197" s="13"/>
      <c r="J197" s="13">
        <v>11122.848</v>
      </c>
      <c r="K197" s="13"/>
      <c r="L197" s="18"/>
      <c r="M197" s="18"/>
      <c r="N197" s="18"/>
      <c r="O197" s="18"/>
      <c r="P197" s="18"/>
      <c r="Q197" s="18"/>
      <c r="R197" s="18"/>
      <c r="S197" s="18"/>
      <c r="T197" s="18"/>
    </row>
    <row r="198" spans="1:20" customFormat="1" ht="75" x14ac:dyDescent="0.3">
      <c r="A198" s="9"/>
      <c r="B198" s="15"/>
      <c r="C198" s="24">
        <v>812</v>
      </c>
      <c r="D198" s="24" t="s">
        <v>22</v>
      </c>
      <c r="E198" s="25" t="s">
        <v>23</v>
      </c>
      <c r="F198" s="24">
        <v>500</v>
      </c>
      <c r="G198" s="15" t="s">
        <v>24</v>
      </c>
      <c r="H198" s="15" t="s">
        <v>29</v>
      </c>
      <c r="I198" s="13"/>
      <c r="J198" s="13">
        <v>22370.831999999999</v>
      </c>
      <c r="K198" s="13"/>
      <c r="L198" s="18"/>
      <c r="M198" s="18"/>
      <c r="N198" s="18"/>
      <c r="O198" s="18"/>
      <c r="P198" s="18"/>
      <c r="Q198" s="18"/>
      <c r="R198" s="18"/>
      <c r="S198" s="18"/>
      <c r="T198" s="18"/>
    </row>
    <row r="199" spans="1:20" customFormat="1" ht="75" x14ac:dyDescent="0.3">
      <c r="A199" s="9"/>
      <c r="B199" s="15"/>
      <c r="C199" s="24">
        <v>812</v>
      </c>
      <c r="D199" s="24" t="s">
        <v>22</v>
      </c>
      <c r="E199" s="25" t="s">
        <v>23</v>
      </c>
      <c r="F199" s="24">
        <v>500</v>
      </c>
      <c r="G199" s="15" t="s">
        <v>24</v>
      </c>
      <c r="H199" s="15" t="s">
        <v>30</v>
      </c>
      <c r="I199" s="13"/>
      <c r="J199" s="13">
        <v>32963.040000000001</v>
      </c>
      <c r="K199" s="13"/>
      <c r="L199" s="18"/>
      <c r="M199" s="18"/>
      <c r="N199" s="18"/>
      <c r="O199" s="18"/>
      <c r="P199" s="18"/>
      <c r="Q199" s="18"/>
      <c r="R199" s="18"/>
      <c r="S199" s="18"/>
      <c r="T199" s="18"/>
    </row>
    <row r="200" spans="1:20" customFormat="1" ht="75" x14ac:dyDescent="0.3">
      <c r="A200" s="9"/>
      <c r="B200" s="15"/>
      <c r="C200" s="24">
        <v>812</v>
      </c>
      <c r="D200" s="24" t="s">
        <v>22</v>
      </c>
      <c r="E200" s="25" t="s">
        <v>23</v>
      </c>
      <c r="F200" s="24">
        <v>500</v>
      </c>
      <c r="G200" s="15" t="s">
        <v>24</v>
      </c>
      <c r="H200" s="15" t="s">
        <v>31</v>
      </c>
      <c r="I200" s="13"/>
      <c r="J200" s="13">
        <v>21041.703140000001</v>
      </c>
      <c r="K200" s="13"/>
      <c r="L200" s="18"/>
      <c r="M200" s="18"/>
      <c r="N200" s="18"/>
      <c r="O200" s="18"/>
      <c r="P200" s="18"/>
      <c r="Q200" s="18"/>
      <c r="R200" s="18"/>
      <c r="S200" s="18"/>
      <c r="T200" s="18"/>
    </row>
    <row r="201" spans="1:20" customFormat="1" ht="75" x14ac:dyDescent="0.3">
      <c r="A201" s="9"/>
      <c r="B201" s="15"/>
      <c r="C201" s="24">
        <v>812</v>
      </c>
      <c r="D201" s="24" t="s">
        <v>22</v>
      </c>
      <c r="E201" s="25" t="s">
        <v>23</v>
      </c>
      <c r="F201" s="24">
        <v>500</v>
      </c>
      <c r="G201" s="15" t="s">
        <v>24</v>
      </c>
      <c r="H201" s="15" t="s">
        <v>32</v>
      </c>
      <c r="I201" s="13"/>
      <c r="J201" s="13">
        <v>2237.4</v>
      </c>
      <c r="K201" s="13"/>
      <c r="L201" s="18"/>
      <c r="M201" s="18"/>
      <c r="N201" s="18"/>
      <c r="O201" s="18"/>
      <c r="P201" s="18"/>
      <c r="Q201" s="18"/>
      <c r="R201" s="18"/>
      <c r="S201" s="18"/>
      <c r="T201" s="18"/>
    </row>
    <row r="202" spans="1:20" customFormat="1" ht="37.5" x14ac:dyDescent="0.3">
      <c r="A202" s="10"/>
      <c r="B202" s="16" t="s">
        <v>33</v>
      </c>
      <c r="C202" s="26"/>
      <c r="D202" s="26"/>
      <c r="E202" s="27"/>
      <c r="F202" s="26"/>
      <c r="G202" s="16"/>
      <c r="H202" s="16"/>
      <c r="I202" s="14">
        <v>378098.12362000003</v>
      </c>
      <c r="J202" s="14">
        <v>503563.05014000001</v>
      </c>
      <c r="K202" s="14"/>
    </row>
    <row r="203" spans="1:20" s="23" customFormat="1" ht="22.5" x14ac:dyDescent="0.3">
      <c r="A203" s="21" t="s">
        <v>332</v>
      </c>
      <c r="B203" s="28" t="s">
        <v>333</v>
      </c>
      <c r="C203" s="22" t="s">
        <v>332</v>
      </c>
      <c r="D203" s="22" t="s">
        <v>332</v>
      </c>
      <c r="E203" s="22" t="s">
        <v>332</v>
      </c>
      <c r="F203" s="22" t="s">
        <v>332</v>
      </c>
      <c r="G203" s="22" t="s">
        <v>332</v>
      </c>
      <c r="H203" s="22" t="s">
        <v>332</v>
      </c>
      <c r="I203" s="33">
        <v>5687585.2379700001</v>
      </c>
      <c r="J203" s="33">
        <v>8944049.5816500001</v>
      </c>
    </row>
    <row r="204" spans="1:20" x14ac:dyDescent="0.25">
      <c r="I204" s="31"/>
      <c r="J204" s="32" t="s">
        <v>14</v>
      </c>
    </row>
  </sheetData>
  <autoFilter ref="A19:J19"/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0.43307086614173229" right="0.15748031496062992" top="0.48" bottom="0.47244094488188981" header="0.2" footer="0.31496062992125984"/>
  <pageSetup paperSize="9" scale="36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2021-05-18T03:24:36Z</cp:lastPrinted>
  <dcterms:created xsi:type="dcterms:W3CDTF">2013-08-26T10:18:13Z</dcterms:created>
  <dcterms:modified xsi:type="dcterms:W3CDTF">2021-06-06T22:33:02Z</dcterms:modified>
</cp:coreProperties>
</file>